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50" windowWidth="25200" windowHeight="11715"/>
  </bookViews>
  <sheets>
    <sheet name="Кол-во " sheetId="4" r:id="rId1"/>
    <sheet name="Условия поставки " sheetId="5" r:id="rId2"/>
  </sheets>
  <definedNames>
    <definedName name="_xlnm._FilterDatabase" localSheetId="0" hidden="1">'Кол-во '!$A$3:$E$94</definedName>
  </definedNames>
  <calcPr calcId="145621"/>
</workbook>
</file>

<file path=xl/calcChain.xml><?xml version="1.0" encoding="utf-8"?>
<calcChain xmlns="http://schemas.openxmlformats.org/spreadsheetml/2006/main">
  <c r="E90" i="4" l="1"/>
  <c r="E91" i="4" s="1"/>
  <c r="C90" i="4"/>
  <c r="C91" i="4" s="1"/>
  <c r="B90" i="4"/>
  <c r="B91" i="4" s="1"/>
  <c r="E87" i="4"/>
  <c r="E88" i="4" s="1"/>
  <c r="C87" i="4"/>
  <c r="C88" i="4" s="1"/>
  <c r="B87" i="4"/>
  <c r="B88" i="4" s="1"/>
  <c r="E83" i="4"/>
  <c r="E84" i="4" s="1"/>
  <c r="C83" i="4"/>
  <c r="C84" i="4" s="1"/>
  <c r="B83" i="4"/>
  <c r="B84" i="4" s="1"/>
  <c r="E81" i="4"/>
  <c r="C81" i="4"/>
  <c r="B81" i="4"/>
  <c r="E76" i="4"/>
  <c r="C76" i="4"/>
  <c r="B76" i="4"/>
  <c r="E71" i="4"/>
  <c r="E72" i="4" s="1"/>
  <c r="E73" i="4" s="1"/>
  <c r="E74" i="4" s="1"/>
  <c r="C71" i="4"/>
  <c r="C72" i="4" s="1"/>
  <c r="C73" i="4" s="1"/>
  <c r="C74" i="4" s="1"/>
  <c r="B71" i="4"/>
  <c r="B72" i="4" s="1"/>
  <c r="B73" i="4" s="1"/>
  <c r="B74" i="4" s="1"/>
  <c r="E66" i="4"/>
  <c r="C66" i="4"/>
  <c r="B66" i="4"/>
  <c r="E60" i="4"/>
  <c r="E61" i="4" s="1"/>
  <c r="E62" i="4" s="1"/>
  <c r="E63" i="4" s="1"/>
  <c r="E64" i="4" s="1"/>
  <c r="C60" i="4"/>
  <c r="C61" i="4" s="1"/>
  <c r="C62" i="4" s="1"/>
  <c r="C63" i="4" s="1"/>
  <c r="C64" i="4" s="1"/>
  <c r="B60" i="4"/>
  <c r="B61" i="4" s="1"/>
  <c r="B62" i="4" s="1"/>
  <c r="B63" i="4" s="1"/>
  <c r="B64" i="4" s="1"/>
  <c r="E57" i="4"/>
  <c r="E58" i="4" s="1"/>
  <c r="C57" i="4"/>
  <c r="C58" i="4" s="1"/>
  <c r="B57" i="4"/>
  <c r="B58" i="4" s="1"/>
  <c r="E55" i="4"/>
  <c r="C55" i="4"/>
  <c r="B55" i="4"/>
  <c r="E51" i="4"/>
  <c r="E52" i="4" s="1"/>
  <c r="E53" i="4" s="1"/>
  <c r="C51" i="4"/>
  <c r="C52" i="4" s="1"/>
  <c r="C53" i="4" s="1"/>
  <c r="B51" i="4"/>
  <c r="B52" i="4" s="1"/>
  <c r="B53" i="4" s="1"/>
  <c r="E48" i="4"/>
  <c r="C48" i="4"/>
  <c r="B48" i="4"/>
  <c r="E43" i="4"/>
  <c r="E44" i="4" s="1"/>
  <c r="E45" i="4" s="1"/>
  <c r="E46" i="4" s="1"/>
  <c r="C43" i="4"/>
  <c r="C44" i="4" s="1"/>
  <c r="C45" i="4" s="1"/>
  <c r="C46" i="4" s="1"/>
  <c r="B43" i="4"/>
  <c r="B44" i="4" s="1"/>
  <c r="B45" i="4" s="1"/>
  <c r="B46" i="4" s="1"/>
  <c r="E41" i="4"/>
  <c r="C41" i="4"/>
  <c r="B41" i="4"/>
  <c r="E36" i="4"/>
  <c r="C36" i="4"/>
  <c r="B36" i="4"/>
  <c r="E30" i="4"/>
  <c r="E31" i="4" s="1"/>
  <c r="E32" i="4" s="1"/>
  <c r="E33" i="4" s="1"/>
  <c r="E34" i="4" s="1"/>
  <c r="C30" i="4"/>
  <c r="C31" i="4" s="1"/>
  <c r="C32" i="4" s="1"/>
  <c r="C33" i="4" s="1"/>
  <c r="C34" i="4" s="1"/>
  <c r="B30" i="4"/>
  <c r="B31" i="4" s="1"/>
  <c r="B32" i="4" s="1"/>
  <c r="B33" i="4" s="1"/>
  <c r="B34" i="4" s="1"/>
  <c r="E26" i="4"/>
  <c r="E27" i="4" s="1"/>
  <c r="E28" i="4" s="1"/>
  <c r="C26" i="4"/>
  <c r="C27" i="4" s="1"/>
  <c r="C28" i="4" s="1"/>
  <c r="B26" i="4"/>
  <c r="B27" i="4" s="1"/>
  <c r="B28" i="4" s="1"/>
  <c r="E24" i="4"/>
  <c r="C24" i="4"/>
  <c r="B24" i="4"/>
  <c r="E19" i="4"/>
  <c r="E20" i="4" s="1"/>
  <c r="E21" i="4" s="1"/>
  <c r="E22" i="4" s="1"/>
  <c r="C19" i="4"/>
  <c r="C20" i="4" s="1"/>
  <c r="C21" i="4" s="1"/>
  <c r="C22" i="4" s="1"/>
  <c r="B19" i="4"/>
  <c r="B20" i="4" s="1"/>
  <c r="B21" i="4" s="1"/>
  <c r="B22" i="4" s="1"/>
  <c r="E14" i="4"/>
  <c r="E15" i="4" s="1"/>
  <c r="E16" i="4" s="1"/>
  <c r="E17" i="4" s="1"/>
  <c r="C14" i="4"/>
  <c r="C15" i="4" s="1"/>
  <c r="C16" i="4" s="1"/>
  <c r="C17" i="4" s="1"/>
  <c r="B14" i="4"/>
  <c r="B15" i="4" s="1"/>
  <c r="B16" i="4" s="1"/>
  <c r="B17" i="4" s="1"/>
  <c r="E12" i="4"/>
  <c r="C12" i="4"/>
  <c r="B12" i="4"/>
  <c r="E7" i="4"/>
  <c r="E8" i="4" s="1"/>
  <c r="E9" i="4" s="1"/>
  <c r="E10" i="4" s="1"/>
  <c r="C7" i="4"/>
  <c r="C8" i="4" s="1"/>
  <c r="C9" i="4" s="1"/>
  <c r="C10" i="4" s="1"/>
  <c r="B7" i="4"/>
  <c r="B8" i="4" s="1"/>
  <c r="B9" i="4" s="1"/>
  <c r="B10" i="4" s="1"/>
  <c r="E5" i="4"/>
  <c r="C5" i="4"/>
  <c r="B5" i="4"/>
  <c r="A90" i="4"/>
  <c r="A87" i="4"/>
  <c r="A83" i="4"/>
  <c r="A81" i="4"/>
  <c r="A76" i="4"/>
  <c r="A71" i="4"/>
  <c r="A66" i="4"/>
  <c r="A60" i="4"/>
  <c r="A57" i="4"/>
  <c r="A55" i="4"/>
  <c r="A51" i="4"/>
  <c r="A48" i="4"/>
  <c r="A43" i="4"/>
  <c r="A41" i="4"/>
  <c r="A36" i="4"/>
  <c r="A30" i="4"/>
  <c r="A26" i="4"/>
  <c r="A24" i="4"/>
  <c r="A19" i="4"/>
  <c r="A14" i="4"/>
  <c r="A12" i="4"/>
  <c r="A7" i="4"/>
  <c r="A5" i="4"/>
  <c r="A8" i="4" l="1"/>
  <c r="A15" i="4"/>
  <c r="A31" i="4"/>
  <c r="A49" i="4"/>
  <c r="A61" i="4"/>
  <c r="A72" i="4"/>
  <c r="A88" i="4"/>
  <c r="A20" i="4"/>
  <c r="A27" i="4"/>
  <c r="A44" i="4"/>
  <c r="A52" i="4"/>
  <c r="A58" i="4"/>
  <c r="A84" i="4"/>
  <c r="A91" i="4"/>
  <c r="A53" i="4" l="1"/>
  <c r="A45" i="4"/>
  <c r="A28" i="4"/>
  <c r="A21" i="4"/>
  <c r="A73" i="4"/>
  <c r="A62" i="4"/>
  <c r="A32" i="4"/>
  <c r="A16" i="4"/>
  <c r="A9" i="4"/>
  <c r="A10" i="4" l="1"/>
  <c r="A17" i="4"/>
  <c r="A33" i="4"/>
  <c r="A63" i="4"/>
  <c r="A74" i="4"/>
  <c r="A22" i="4"/>
  <c r="A46" i="4"/>
  <c r="A64" i="4" l="1"/>
  <c r="A34" i="4"/>
</calcChain>
</file>

<file path=xl/sharedStrings.xml><?xml version="1.0" encoding="utf-8"?>
<sst xmlns="http://schemas.openxmlformats.org/spreadsheetml/2006/main" count="256" uniqueCount="123">
  <si>
    <t>Материал</t>
  </si>
  <si>
    <t>Текст позиции</t>
  </si>
  <si>
    <t>Лот</t>
  </si>
  <si>
    <t>ЕИ</t>
  </si>
  <si>
    <t>АКБ 6СТ-60 Extra Start</t>
  </si>
  <si>
    <t>209B</t>
  </si>
  <si>
    <t>ШТ</t>
  </si>
  <si>
    <t>АКБ 6СТ-75 ОП</t>
  </si>
  <si>
    <t>АКБ 6СТ-75</t>
  </si>
  <si>
    <t>АКБ 6СТ-90 Extra Start</t>
  </si>
  <si>
    <t>АКБ 6СТ-100</t>
  </si>
  <si>
    <t>АКБ 6СТ-135 Extra Start</t>
  </si>
  <si>
    <t>АКБ 6СТ-190 Extra Start</t>
  </si>
  <si>
    <t>АКБ 3С-Т215</t>
  </si>
  <si>
    <t>АКБ 6СТ-140</t>
  </si>
  <si>
    <t>АКБ 6СТ-75 АПЗ</t>
  </si>
  <si>
    <t>АКБ 6СТ-132</t>
  </si>
  <si>
    <t>АКБ 6СТ-80 обратная полярность</t>
  </si>
  <si>
    <t>АКБ 6СТ-190</t>
  </si>
  <si>
    <t>АКБ 6СТ-90</t>
  </si>
  <si>
    <t>АКБ 6СТ-55</t>
  </si>
  <si>
    <t>АКБ 6СТ-60 ТАВ POLAR</t>
  </si>
  <si>
    <t>АКБ 6СТ-90 АПЗ</t>
  </si>
  <si>
    <t>АКБ 6СТ-62 Mutlu</t>
  </si>
  <si>
    <t>АКБ 6СТ-60</t>
  </si>
  <si>
    <t>АКБ 6СТ-60А Курский аккумулятор</t>
  </si>
  <si>
    <t>АКБ 6СТ-90АП Тюмень</t>
  </si>
  <si>
    <t>АКБ 6СТ-190 АП</t>
  </si>
  <si>
    <t>АКБ 6СТ-60П</t>
  </si>
  <si>
    <t>АКБ 6СТ-64 АПЗ</t>
  </si>
  <si>
    <t>АКБ VARTA 12V 20Ah</t>
  </si>
  <si>
    <t>АКБ 6СТ-66</t>
  </si>
  <si>
    <t>АКБ Bosch S4 005 Silver 60Ач обр. пол.</t>
  </si>
  <si>
    <t>АКБ 6СТ-75 MUTLU</t>
  </si>
  <si>
    <t>АКБ 6СТ-90 ТМ</t>
  </si>
  <si>
    <t>АКБ С50-N18L-A2 Bosch</t>
  </si>
  <si>
    <t>АКБ 6СТ-74А</t>
  </si>
  <si>
    <t>АКБ 6СТ-110</t>
  </si>
  <si>
    <t>АКБ 6СТ-55 А1</t>
  </si>
  <si>
    <t>АКБ 6СТ-74</t>
  </si>
  <si>
    <t>АКБ AGM 55-65</t>
  </si>
  <si>
    <t>Общий итог</t>
  </si>
  <si>
    <t xml:space="preserve">кол-во </t>
  </si>
  <si>
    <t xml:space="preserve">Итог кол-во </t>
  </si>
  <si>
    <t xml:space="preserve">Номер ТЗ </t>
  </si>
  <si>
    <t>Филиал - "Белгородэнерго"</t>
  </si>
  <si>
    <t>Филиал - "Брянскэнерго"</t>
  </si>
  <si>
    <t>Филиал - "Воронежэнерго"</t>
  </si>
  <si>
    <t>Филиал - "Костромаэнерго"</t>
  </si>
  <si>
    <t>Филиал - "Курскэнерго"</t>
  </si>
  <si>
    <t>Филиал - "Липецкэнерго"</t>
  </si>
  <si>
    <t>Филиал - "Орелэнерго"</t>
  </si>
  <si>
    <t>Филиал - "Смоленскэнерго"</t>
  </si>
  <si>
    <t>Филиал - "Тамбовэнерго"</t>
  </si>
  <si>
    <t>Филиал - "Тверьэнерго"</t>
  </si>
  <si>
    <t>Филиал - "Ярэнерго"</t>
  </si>
  <si>
    <t>Филиал</t>
  </si>
  <si>
    <t>209В_001</t>
  </si>
  <si>
    <t>209В_002</t>
  </si>
  <si>
    <t>209В_033</t>
  </si>
  <si>
    <t>209В_004</t>
  </si>
  <si>
    <t>209В_005</t>
  </si>
  <si>
    <t>209В_006</t>
  </si>
  <si>
    <t>209В_007</t>
  </si>
  <si>
    <t>209В_008</t>
  </si>
  <si>
    <t>209В_034</t>
  </si>
  <si>
    <t>209В_011</t>
  </si>
  <si>
    <t>209В_041</t>
  </si>
  <si>
    <t>209В_035</t>
  </si>
  <si>
    <t>209В_031</t>
  </si>
  <si>
    <t>209В_012</t>
  </si>
  <si>
    <t>209В_014</t>
  </si>
  <si>
    <t>209В_016</t>
  </si>
  <si>
    <t>209В_017</t>
  </si>
  <si>
    <t>209В_019</t>
  </si>
  <si>
    <t>209В_020</t>
  </si>
  <si>
    <t>209В_021</t>
  </si>
  <si>
    <t>209В_022</t>
  </si>
  <si>
    <t>209В_024</t>
  </si>
  <si>
    <t>209В_026</t>
  </si>
  <si>
    <t>209В_009</t>
  </si>
  <si>
    <t>209В_042</t>
  </si>
  <si>
    <t>209В_036</t>
  </si>
  <si>
    <t>209В_037</t>
  </si>
  <si>
    <t>209В_038</t>
  </si>
  <si>
    <t>209В_039</t>
  </si>
  <si>
    <t>209В_032</t>
  </si>
  <si>
    <t>209В_029</t>
  </si>
  <si>
    <t>209В_030</t>
  </si>
  <si>
    <t>209В_040</t>
  </si>
  <si>
    <t>№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</si>
  <si>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</si>
  <si>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</si>
  <si>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</si>
  <si>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</si>
  <si>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</si>
  <si>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</si>
  <si>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</si>
  <si>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</si>
  <si>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</si>
  <si>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</si>
  <si>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</si>
  <si>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</si>
  <si>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</si>
  <si>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</si>
  <si>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</si>
  <si>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</si>
  <si>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</si>
  <si>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</si>
  <si>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</si>
  <si>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</si>
  <si>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</si>
  <si>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</si>
  <si>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</si>
  <si>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</si>
  <si>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</si>
  <si>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</si>
  <si>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</si>
  <si>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</si>
  <si>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</si>
  <si>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209В_013</t>
  </si>
  <si>
    <t>209В_043</t>
  </si>
  <si>
    <t>В течение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</si>
</sst>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0" fillId="0" borderId="0" xfId="1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" fontId="5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43" fontId="0" fillId="0" borderId="1" xfId="1" applyFont="1" applyFill="1" applyBorder="1"/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pivotButton="1" applyFont="1" applyBorder="1" applyAlignment="1">
      <alignment horizontal="center" vertical="center"/>
    </xf>
    <xf numFmtId="0" fontId="2" fillId="0" borderId="4" xfId="0" pivotButton="1" applyFont="1" applyBorder="1" applyAlignment="1">
      <alignment horizontal="center" vertical="center"/>
    </xf>
    <xf numFmtId="0" fontId="2" fillId="0" borderId="3" xfId="0" pivotButton="1" applyFont="1" applyBorder="1" applyAlignment="1">
      <alignment horizontal="center" vertical="center"/>
    </xf>
    <xf numFmtId="0" fontId="2" fillId="0" borderId="1" xfId="0" pivotButton="1" applyFont="1" applyBorder="1" applyAlignment="1">
      <alignment horizontal="center" vertical="center"/>
    </xf>
    <xf numFmtId="43" fontId="2" fillId="0" borderId="3" xfId="1" pivotButton="1" applyFont="1" applyBorder="1" applyAlignment="1">
      <alignment horizontal="center" vertical="center"/>
    </xf>
    <xf numFmtId="43" fontId="2" fillId="0" borderId="1" xfId="1" pivotButton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0" fillId="0" borderId="6" xfId="0" applyNumberFormat="1" applyBorder="1"/>
    <xf numFmtId="1" fontId="0" fillId="0" borderId="0" xfId="0" applyNumberForma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abSelected="1" workbookViewId="0">
      <pane xSplit="5" ySplit="3" topLeftCell="F4" activePane="bottomRight" state="frozen"/>
      <selection pane="topRight" activeCell="H1" sqref="H1"/>
      <selection pane="bottomLeft" activeCell="A3" sqref="A3"/>
      <selection pane="bottomRight" activeCell="F4" sqref="F4"/>
    </sheetView>
  </sheetViews>
  <sheetFormatPr defaultRowHeight="15" x14ac:dyDescent="0.25"/>
  <cols>
    <col min="1" max="1" width="13.7109375" bestFit="1" customWidth="1"/>
    <col min="2" max="2" width="35.85546875" bestFit="1" customWidth="1"/>
    <col min="3" max="3" width="14.7109375" style="2" bestFit="1" customWidth="1"/>
    <col min="4" max="4" width="12" style="1" bestFit="1" customWidth="1"/>
    <col min="5" max="5" width="3.85546875" bestFit="1" customWidth="1"/>
    <col min="6" max="13" width="18.42578125" customWidth="1"/>
    <col min="14" max="14" width="18.5703125" customWidth="1"/>
    <col min="15" max="15" width="14.5703125" customWidth="1"/>
    <col min="16" max="16" width="11.5703125" customWidth="1"/>
    <col min="17" max="17" width="12.140625" bestFit="1" customWidth="1"/>
  </cols>
  <sheetData>
    <row r="1" spans="1:17" ht="15.75" thickBot="1" x14ac:dyDescent="0.3">
      <c r="B1" s="1"/>
    </row>
    <row r="2" spans="1:17" s="3" customFormat="1" x14ac:dyDescent="0.25">
      <c r="A2" s="23" t="s">
        <v>0</v>
      </c>
      <c r="B2" s="25" t="s">
        <v>1</v>
      </c>
      <c r="C2" s="25" t="s">
        <v>2</v>
      </c>
      <c r="D2" s="27" t="s">
        <v>44</v>
      </c>
      <c r="E2" s="25" t="s">
        <v>3</v>
      </c>
      <c r="F2" s="29" t="s">
        <v>42</v>
      </c>
      <c r="G2" s="30"/>
      <c r="H2" s="30"/>
      <c r="I2" s="30"/>
      <c r="J2" s="30"/>
      <c r="K2" s="30"/>
      <c r="L2" s="30"/>
      <c r="M2" s="30"/>
      <c r="N2" s="30"/>
      <c r="O2" s="30"/>
      <c r="P2" s="31"/>
      <c r="Q2" s="21" t="s">
        <v>43</v>
      </c>
    </row>
    <row r="3" spans="1:17" s="3" customFormat="1" ht="45" x14ac:dyDescent="0.25">
      <c r="A3" s="24"/>
      <c r="B3" s="26"/>
      <c r="C3" s="26"/>
      <c r="D3" s="28"/>
      <c r="E3" s="26"/>
      <c r="F3" s="20" t="s">
        <v>45</v>
      </c>
      <c r="G3" s="20" t="s">
        <v>46</v>
      </c>
      <c r="H3" s="20" t="s">
        <v>47</v>
      </c>
      <c r="I3" s="20" t="s">
        <v>48</v>
      </c>
      <c r="J3" s="20" t="s">
        <v>49</v>
      </c>
      <c r="K3" s="20" t="s">
        <v>50</v>
      </c>
      <c r="L3" s="20" t="s">
        <v>51</v>
      </c>
      <c r="M3" s="20" t="s">
        <v>52</v>
      </c>
      <c r="N3" s="20" t="s">
        <v>53</v>
      </c>
      <c r="O3" s="20" t="s">
        <v>54</v>
      </c>
      <c r="P3" s="20" t="s">
        <v>55</v>
      </c>
      <c r="Q3" s="22"/>
    </row>
    <row r="4" spans="1:17" x14ac:dyDescent="0.25">
      <c r="A4" s="6">
        <v>2000866</v>
      </c>
      <c r="B4" s="5" t="s">
        <v>34</v>
      </c>
      <c r="C4" s="4" t="s">
        <v>5</v>
      </c>
      <c r="D4" s="18" t="s">
        <v>57</v>
      </c>
      <c r="E4" s="5" t="s">
        <v>6</v>
      </c>
      <c r="F4" s="35"/>
      <c r="G4" s="35"/>
      <c r="H4" s="35"/>
      <c r="I4" s="35"/>
      <c r="J4" s="35"/>
      <c r="K4" s="35"/>
      <c r="L4" s="35"/>
      <c r="M4" s="35">
        <v>4</v>
      </c>
      <c r="N4" s="35"/>
      <c r="O4" s="35"/>
      <c r="P4" s="35"/>
      <c r="Q4" s="35">
        <v>4</v>
      </c>
    </row>
    <row r="5" spans="1:17" x14ac:dyDescent="0.25">
      <c r="A5" s="6">
        <f>A4</f>
        <v>2000866</v>
      </c>
      <c r="B5" s="5" t="str">
        <f t="shared" ref="B5:E5" si="0">B4</f>
        <v>АКБ 6СТ-90 ТМ</v>
      </c>
      <c r="C5" s="4" t="str">
        <f t="shared" si="0"/>
        <v>209B</v>
      </c>
      <c r="D5" s="18" t="s">
        <v>57</v>
      </c>
      <c r="E5" s="5" t="str">
        <f t="shared" si="0"/>
        <v>ШТ</v>
      </c>
      <c r="F5" s="35"/>
      <c r="G5" s="35"/>
      <c r="H5" s="35"/>
      <c r="I5" s="35"/>
      <c r="J5" s="35"/>
      <c r="K5" s="35"/>
      <c r="L5" s="35"/>
      <c r="M5" s="35">
        <v>10</v>
      </c>
      <c r="N5" s="35"/>
      <c r="O5" s="35"/>
      <c r="P5" s="35"/>
      <c r="Q5" s="35">
        <v>10</v>
      </c>
    </row>
    <row r="6" spans="1:17" x14ac:dyDescent="0.25">
      <c r="A6" s="6">
        <v>2000867</v>
      </c>
      <c r="B6" s="5" t="s">
        <v>18</v>
      </c>
      <c r="C6" s="4" t="s">
        <v>5</v>
      </c>
      <c r="D6" s="18" t="s">
        <v>58</v>
      </c>
      <c r="E6" s="5" t="s">
        <v>6</v>
      </c>
      <c r="F6" s="35"/>
      <c r="G6" s="35"/>
      <c r="H6" s="35">
        <v>3</v>
      </c>
      <c r="I6" s="35"/>
      <c r="J6" s="35"/>
      <c r="K6" s="35"/>
      <c r="L6" s="35"/>
      <c r="M6" s="35"/>
      <c r="N6" s="35"/>
      <c r="O6" s="35"/>
      <c r="P6" s="35"/>
      <c r="Q6" s="35">
        <v>3</v>
      </c>
    </row>
    <row r="7" spans="1:17" x14ac:dyDescent="0.25">
      <c r="A7" s="6">
        <f>A6</f>
        <v>2000867</v>
      </c>
      <c r="B7" s="5" t="str">
        <f t="shared" ref="B7:E10" si="1">B6</f>
        <v>АКБ 6СТ-190</v>
      </c>
      <c r="C7" s="4" t="str">
        <f t="shared" si="1"/>
        <v>209B</v>
      </c>
      <c r="D7" s="18" t="s">
        <v>58</v>
      </c>
      <c r="E7" s="5" t="str">
        <f t="shared" si="1"/>
        <v>ШТ</v>
      </c>
      <c r="F7" s="35"/>
      <c r="G7" s="35">
        <v>4</v>
      </c>
      <c r="H7" s="35">
        <v>12</v>
      </c>
      <c r="I7" s="35">
        <v>5</v>
      </c>
      <c r="J7" s="35"/>
      <c r="K7" s="35"/>
      <c r="L7" s="35"/>
      <c r="M7" s="35"/>
      <c r="N7" s="35"/>
      <c r="O7" s="35"/>
      <c r="P7" s="35"/>
      <c r="Q7" s="35">
        <v>21</v>
      </c>
    </row>
    <row r="8" spans="1:17" x14ac:dyDescent="0.25">
      <c r="A8" s="6">
        <f>A7</f>
        <v>2000867</v>
      </c>
      <c r="B8" s="5" t="str">
        <f t="shared" si="1"/>
        <v>АКБ 6СТ-190</v>
      </c>
      <c r="C8" s="4" t="str">
        <f t="shared" si="1"/>
        <v>209B</v>
      </c>
      <c r="D8" s="18" t="s">
        <v>58</v>
      </c>
      <c r="E8" s="5" t="str">
        <f t="shared" si="1"/>
        <v>ШТ</v>
      </c>
      <c r="F8" s="35"/>
      <c r="G8" s="35"/>
      <c r="H8" s="35"/>
      <c r="I8" s="35"/>
      <c r="J8" s="35"/>
      <c r="K8" s="35"/>
      <c r="L8" s="35"/>
      <c r="M8" s="35">
        <v>10</v>
      </c>
      <c r="N8" s="35"/>
      <c r="O8" s="35"/>
      <c r="P8" s="35"/>
      <c r="Q8" s="35">
        <v>10</v>
      </c>
    </row>
    <row r="9" spans="1:17" x14ac:dyDescent="0.25">
      <c r="A9" s="6">
        <f>A8</f>
        <v>2000867</v>
      </c>
      <c r="B9" s="5" t="str">
        <f t="shared" si="1"/>
        <v>АКБ 6СТ-190</v>
      </c>
      <c r="C9" s="4" t="str">
        <f t="shared" si="1"/>
        <v>209B</v>
      </c>
      <c r="D9" s="18" t="s">
        <v>58</v>
      </c>
      <c r="E9" s="5" t="str">
        <f t="shared" si="1"/>
        <v>ШТ</v>
      </c>
      <c r="F9" s="35"/>
      <c r="G9" s="35"/>
      <c r="H9" s="35"/>
      <c r="I9" s="35"/>
      <c r="J9" s="35"/>
      <c r="K9" s="35"/>
      <c r="L9" s="35"/>
      <c r="M9" s="35"/>
      <c r="N9" s="35">
        <v>26</v>
      </c>
      <c r="O9" s="35"/>
      <c r="P9" s="35"/>
      <c r="Q9" s="35">
        <v>26</v>
      </c>
    </row>
    <row r="10" spans="1:17" x14ac:dyDescent="0.25">
      <c r="A10" s="6">
        <f>A9</f>
        <v>2000867</v>
      </c>
      <c r="B10" s="5" t="str">
        <f t="shared" si="1"/>
        <v>АКБ 6СТ-190</v>
      </c>
      <c r="C10" s="4" t="str">
        <f t="shared" si="1"/>
        <v>209B</v>
      </c>
      <c r="D10" s="18" t="s">
        <v>58</v>
      </c>
      <c r="E10" s="5" t="str">
        <f t="shared" si="1"/>
        <v>ШТ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>
        <v>7</v>
      </c>
      <c r="Q10" s="35">
        <v>7</v>
      </c>
    </row>
    <row r="11" spans="1:17" x14ac:dyDescent="0.25">
      <c r="A11" s="6">
        <v>2003920</v>
      </c>
      <c r="B11" s="5" t="s">
        <v>26</v>
      </c>
      <c r="C11" s="4" t="s">
        <v>5</v>
      </c>
      <c r="D11" s="18" t="s">
        <v>59</v>
      </c>
      <c r="E11" s="5" t="s">
        <v>6</v>
      </c>
      <c r="F11" s="35"/>
      <c r="G11" s="35"/>
      <c r="H11" s="35">
        <v>15</v>
      </c>
      <c r="I11" s="35"/>
      <c r="J11" s="35"/>
      <c r="K11" s="35"/>
      <c r="L11" s="35"/>
      <c r="M11" s="35"/>
      <c r="N11" s="35"/>
      <c r="O11" s="35"/>
      <c r="P11" s="35"/>
      <c r="Q11" s="35">
        <v>15</v>
      </c>
    </row>
    <row r="12" spans="1:17" x14ac:dyDescent="0.25">
      <c r="A12" s="6">
        <f>A11</f>
        <v>2003920</v>
      </c>
      <c r="B12" s="5" t="str">
        <f t="shared" ref="B12:E12" si="2">B11</f>
        <v>АКБ 6СТ-90АП Тюмень</v>
      </c>
      <c r="C12" s="4" t="str">
        <f t="shared" si="2"/>
        <v>209B</v>
      </c>
      <c r="D12" s="18" t="s">
        <v>59</v>
      </c>
      <c r="E12" s="5" t="str">
        <f t="shared" si="2"/>
        <v>ШТ</v>
      </c>
      <c r="F12" s="35"/>
      <c r="G12" s="35"/>
      <c r="H12" s="35"/>
      <c r="I12" s="35"/>
      <c r="J12" s="35"/>
      <c r="K12" s="35">
        <v>36</v>
      </c>
      <c r="L12" s="35"/>
      <c r="M12" s="35"/>
      <c r="N12" s="35"/>
      <c r="O12" s="35"/>
      <c r="P12" s="35"/>
      <c r="Q12" s="35">
        <v>36</v>
      </c>
    </row>
    <row r="13" spans="1:17" x14ac:dyDescent="0.25">
      <c r="A13" s="6">
        <v>2004791</v>
      </c>
      <c r="B13" s="5" t="s">
        <v>20</v>
      </c>
      <c r="C13" s="4" t="s">
        <v>5</v>
      </c>
      <c r="D13" s="18" t="s">
        <v>60</v>
      </c>
      <c r="E13" s="5" t="s">
        <v>6</v>
      </c>
      <c r="F13" s="35"/>
      <c r="G13" s="35"/>
      <c r="H13" s="35">
        <v>20</v>
      </c>
      <c r="I13" s="35"/>
      <c r="J13" s="35"/>
      <c r="K13" s="35"/>
      <c r="L13" s="35"/>
      <c r="M13" s="35"/>
      <c r="N13" s="35"/>
      <c r="O13" s="35"/>
      <c r="P13" s="35"/>
      <c r="Q13" s="35">
        <v>20</v>
      </c>
    </row>
    <row r="14" spans="1:17" x14ac:dyDescent="0.25">
      <c r="A14" s="6">
        <f>A13</f>
        <v>2004791</v>
      </c>
      <c r="B14" s="5" t="str">
        <f t="shared" ref="B14:E17" si="3">B13</f>
        <v>АКБ 6СТ-55</v>
      </c>
      <c r="C14" s="4" t="str">
        <f t="shared" si="3"/>
        <v>209B</v>
      </c>
      <c r="D14" s="18" t="s">
        <v>60</v>
      </c>
      <c r="E14" s="5" t="str">
        <f t="shared" si="3"/>
        <v>ШТ</v>
      </c>
      <c r="F14" s="35"/>
      <c r="G14" s="35">
        <v>22</v>
      </c>
      <c r="H14" s="35"/>
      <c r="I14" s="35">
        <v>4</v>
      </c>
      <c r="J14" s="35"/>
      <c r="K14" s="35"/>
      <c r="L14" s="35"/>
      <c r="M14" s="35"/>
      <c r="N14" s="35"/>
      <c r="O14" s="35"/>
      <c r="P14" s="35"/>
      <c r="Q14" s="35">
        <v>26</v>
      </c>
    </row>
    <row r="15" spans="1:17" x14ac:dyDescent="0.25">
      <c r="A15" s="6">
        <f>A14</f>
        <v>2004791</v>
      </c>
      <c r="B15" s="5" t="str">
        <f t="shared" si="3"/>
        <v>АКБ 6СТ-55</v>
      </c>
      <c r="C15" s="4" t="str">
        <f t="shared" si="3"/>
        <v>209B</v>
      </c>
      <c r="D15" s="18" t="s">
        <v>60</v>
      </c>
      <c r="E15" s="5" t="str">
        <f t="shared" si="3"/>
        <v>ШТ</v>
      </c>
      <c r="F15" s="35"/>
      <c r="G15" s="35"/>
      <c r="H15" s="35"/>
      <c r="I15" s="35"/>
      <c r="J15" s="35"/>
      <c r="K15" s="35"/>
      <c r="L15" s="35"/>
      <c r="M15" s="35">
        <v>13</v>
      </c>
      <c r="N15" s="35"/>
      <c r="O15" s="35"/>
      <c r="P15" s="35"/>
      <c r="Q15" s="35">
        <v>13</v>
      </c>
    </row>
    <row r="16" spans="1:17" x14ac:dyDescent="0.25">
      <c r="A16" s="6">
        <f>A15</f>
        <v>2004791</v>
      </c>
      <c r="B16" s="5" t="str">
        <f t="shared" si="3"/>
        <v>АКБ 6СТ-55</v>
      </c>
      <c r="C16" s="4" t="str">
        <f t="shared" si="3"/>
        <v>209B</v>
      </c>
      <c r="D16" s="18" t="s">
        <v>60</v>
      </c>
      <c r="E16" s="5" t="str">
        <f t="shared" si="3"/>
        <v>ШТ</v>
      </c>
      <c r="F16" s="35"/>
      <c r="G16" s="35"/>
      <c r="H16" s="35"/>
      <c r="I16" s="35"/>
      <c r="J16" s="35"/>
      <c r="K16" s="35">
        <v>7</v>
      </c>
      <c r="L16" s="35"/>
      <c r="M16" s="35"/>
      <c r="N16" s="35"/>
      <c r="O16" s="35"/>
      <c r="P16" s="35"/>
      <c r="Q16" s="35">
        <v>7</v>
      </c>
    </row>
    <row r="17" spans="1:17" x14ac:dyDescent="0.25">
      <c r="A17" s="6">
        <f>A16</f>
        <v>2004791</v>
      </c>
      <c r="B17" s="5" t="str">
        <f t="shared" si="3"/>
        <v>АКБ 6СТ-55</v>
      </c>
      <c r="C17" s="4" t="str">
        <f t="shared" si="3"/>
        <v>209B</v>
      </c>
      <c r="D17" s="18" t="s">
        <v>60</v>
      </c>
      <c r="E17" s="5" t="str">
        <f t="shared" si="3"/>
        <v>ШТ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>
        <v>34</v>
      </c>
      <c r="Q17" s="35">
        <v>34</v>
      </c>
    </row>
    <row r="18" spans="1:17" x14ac:dyDescent="0.25">
      <c r="A18" s="6">
        <v>2006058</v>
      </c>
      <c r="B18" s="5" t="s">
        <v>19</v>
      </c>
      <c r="C18" s="4" t="s">
        <v>5</v>
      </c>
      <c r="D18" s="18" t="s">
        <v>61</v>
      </c>
      <c r="E18" s="5" t="s">
        <v>6</v>
      </c>
      <c r="F18" s="35"/>
      <c r="G18" s="35">
        <v>10</v>
      </c>
      <c r="H18" s="35">
        <v>5</v>
      </c>
      <c r="I18" s="35">
        <v>11</v>
      </c>
      <c r="J18" s="35"/>
      <c r="K18" s="35"/>
      <c r="L18" s="35">
        <v>12</v>
      </c>
      <c r="M18" s="35"/>
      <c r="N18" s="35"/>
      <c r="O18" s="35"/>
      <c r="P18" s="35"/>
      <c r="Q18" s="35">
        <v>38</v>
      </c>
    </row>
    <row r="19" spans="1:17" x14ac:dyDescent="0.25">
      <c r="A19" s="6">
        <f>A18</f>
        <v>2006058</v>
      </c>
      <c r="B19" s="5" t="str">
        <f t="shared" ref="B19:E22" si="4">B18</f>
        <v>АКБ 6СТ-90</v>
      </c>
      <c r="C19" s="4" t="str">
        <f t="shared" si="4"/>
        <v>209B</v>
      </c>
      <c r="D19" s="18" t="s">
        <v>61</v>
      </c>
      <c r="E19" s="5" t="str">
        <f t="shared" si="4"/>
        <v>ШТ</v>
      </c>
      <c r="F19" s="35"/>
      <c r="G19" s="35"/>
      <c r="H19" s="35"/>
      <c r="I19" s="35"/>
      <c r="J19" s="35"/>
      <c r="K19" s="35"/>
      <c r="L19" s="35"/>
      <c r="M19" s="35"/>
      <c r="N19" s="35"/>
      <c r="O19" s="35">
        <v>63</v>
      </c>
      <c r="P19" s="35"/>
      <c r="Q19" s="35">
        <v>63</v>
      </c>
    </row>
    <row r="20" spans="1:17" x14ac:dyDescent="0.25">
      <c r="A20" s="6">
        <f>A19</f>
        <v>2006058</v>
      </c>
      <c r="B20" s="5" t="str">
        <f t="shared" si="4"/>
        <v>АКБ 6СТ-90</v>
      </c>
      <c r="C20" s="4" t="str">
        <f t="shared" si="4"/>
        <v>209B</v>
      </c>
      <c r="D20" s="18" t="s">
        <v>61</v>
      </c>
      <c r="E20" s="5" t="str">
        <f t="shared" si="4"/>
        <v>ШТ</v>
      </c>
      <c r="F20" s="35"/>
      <c r="G20" s="35"/>
      <c r="H20" s="35"/>
      <c r="I20" s="35"/>
      <c r="J20" s="35"/>
      <c r="K20" s="35"/>
      <c r="L20" s="35"/>
      <c r="M20" s="35">
        <v>15</v>
      </c>
      <c r="N20" s="35"/>
      <c r="O20" s="35"/>
      <c r="P20" s="35"/>
      <c r="Q20" s="35">
        <v>15</v>
      </c>
    </row>
    <row r="21" spans="1:17" x14ac:dyDescent="0.25">
      <c r="A21" s="6">
        <f>A20</f>
        <v>2006058</v>
      </c>
      <c r="B21" s="5" t="str">
        <f t="shared" si="4"/>
        <v>АКБ 6СТ-90</v>
      </c>
      <c r="C21" s="4" t="str">
        <f t="shared" si="4"/>
        <v>209B</v>
      </c>
      <c r="D21" s="18" t="s">
        <v>61</v>
      </c>
      <c r="E21" s="5" t="str">
        <f t="shared" si="4"/>
        <v>ШТ</v>
      </c>
      <c r="F21" s="35"/>
      <c r="G21" s="35"/>
      <c r="H21" s="35"/>
      <c r="I21" s="35"/>
      <c r="J21" s="35"/>
      <c r="K21" s="35"/>
      <c r="L21" s="35"/>
      <c r="M21" s="35"/>
      <c r="N21" s="35">
        <v>29</v>
      </c>
      <c r="O21" s="35"/>
      <c r="P21" s="35"/>
      <c r="Q21" s="35">
        <v>29</v>
      </c>
    </row>
    <row r="22" spans="1:17" x14ac:dyDescent="0.25">
      <c r="A22" s="6">
        <f>A21</f>
        <v>2006058</v>
      </c>
      <c r="B22" s="5" t="str">
        <f t="shared" si="4"/>
        <v>АКБ 6СТ-90</v>
      </c>
      <c r="C22" s="4" t="str">
        <f t="shared" si="4"/>
        <v>209B</v>
      </c>
      <c r="D22" s="18" t="s">
        <v>61</v>
      </c>
      <c r="E22" s="5" t="str">
        <f t="shared" si="4"/>
        <v>ШТ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>
        <v>10</v>
      </c>
      <c r="Q22" s="35">
        <v>10</v>
      </c>
    </row>
    <row r="23" spans="1:17" x14ac:dyDescent="0.25">
      <c r="A23" s="6">
        <v>2008067</v>
      </c>
      <c r="B23" s="5" t="s">
        <v>10</v>
      </c>
      <c r="C23" s="4" t="s">
        <v>5</v>
      </c>
      <c r="D23" s="18" t="s">
        <v>62</v>
      </c>
      <c r="E23" s="5" t="s">
        <v>6</v>
      </c>
      <c r="F23" s="35">
        <v>30</v>
      </c>
      <c r="G23" s="35"/>
      <c r="H23" s="35"/>
      <c r="I23" s="35">
        <v>5</v>
      </c>
      <c r="J23" s="35"/>
      <c r="K23" s="35"/>
      <c r="L23" s="35"/>
      <c r="M23" s="35"/>
      <c r="N23" s="35"/>
      <c r="O23" s="35"/>
      <c r="P23" s="35"/>
      <c r="Q23" s="35">
        <v>35</v>
      </c>
    </row>
    <row r="24" spans="1:17" x14ac:dyDescent="0.25">
      <c r="A24" s="6">
        <f>A23</f>
        <v>2008067</v>
      </c>
      <c r="B24" s="5" t="str">
        <f t="shared" ref="B24:E24" si="5">B23</f>
        <v>АКБ 6СТ-100</v>
      </c>
      <c r="C24" s="4" t="str">
        <f t="shared" si="5"/>
        <v>209B</v>
      </c>
      <c r="D24" s="18" t="s">
        <v>62</v>
      </c>
      <c r="E24" s="5" t="str">
        <f t="shared" si="5"/>
        <v>ШТ</v>
      </c>
      <c r="F24" s="35"/>
      <c r="G24" s="35"/>
      <c r="H24" s="35"/>
      <c r="I24" s="35"/>
      <c r="J24" s="35">
        <v>2</v>
      </c>
      <c r="K24" s="35"/>
      <c r="L24" s="35"/>
      <c r="M24" s="35"/>
      <c r="N24" s="35"/>
      <c r="O24" s="35"/>
      <c r="P24" s="35"/>
      <c r="Q24" s="35">
        <v>2</v>
      </c>
    </row>
    <row r="25" spans="1:17" x14ac:dyDescent="0.25">
      <c r="A25" s="6">
        <v>2008069</v>
      </c>
      <c r="B25" s="5" t="s">
        <v>25</v>
      </c>
      <c r="C25" s="4" t="s">
        <v>5</v>
      </c>
      <c r="D25" s="18" t="s">
        <v>63</v>
      </c>
      <c r="E25" s="5" t="s">
        <v>6</v>
      </c>
      <c r="F25" s="35"/>
      <c r="G25" s="35"/>
      <c r="H25" s="35">
        <v>20</v>
      </c>
      <c r="I25" s="35"/>
      <c r="J25" s="35"/>
      <c r="K25" s="35"/>
      <c r="L25" s="35"/>
      <c r="M25" s="35"/>
      <c r="N25" s="35"/>
      <c r="O25" s="35"/>
      <c r="P25" s="35"/>
      <c r="Q25" s="35">
        <v>20</v>
      </c>
    </row>
    <row r="26" spans="1:17" x14ac:dyDescent="0.25">
      <c r="A26" s="6">
        <f>A25</f>
        <v>2008069</v>
      </c>
      <c r="B26" s="5" t="str">
        <f t="shared" ref="B26:E28" si="6">B25</f>
        <v>АКБ 6СТ-60А Курский аккумулятор</v>
      </c>
      <c r="C26" s="4" t="str">
        <f t="shared" si="6"/>
        <v>209B</v>
      </c>
      <c r="D26" s="18" t="s">
        <v>63</v>
      </c>
      <c r="E26" s="5" t="str">
        <f t="shared" si="6"/>
        <v>ШТ</v>
      </c>
      <c r="F26" s="35"/>
      <c r="G26" s="35"/>
      <c r="H26" s="35"/>
      <c r="I26" s="35"/>
      <c r="J26" s="35"/>
      <c r="K26" s="35"/>
      <c r="L26" s="35"/>
      <c r="M26" s="35"/>
      <c r="N26" s="35"/>
      <c r="O26" s="35">
        <v>87</v>
      </c>
      <c r="P26" s="35"/>
      <c r="Q26" s="35">
        <v>87</v>
      </c>
    </row>
    <row r="27" spans="1:17" x14ac:dyDescent="0.25">
      <c r="A27" s="6">
        <f>A26</f>
        <v>2008069</v>
      </c>
      <c r="B27" s="5" t="str">
        <f t="shared" si="6"/>
        <v>АКБ 6СТ-60А Курский аккумулятор</v>
      </c>
      <c r="C27" s="4" t="str">
        <f t="shared" si="6"/>
        <v>209B</v>
      </c>
      <c r="D27" s="18" t="s">
        <v>63</v>
      </c>
      <c r="E27" s="5" t="str">
        <f t="shared" si="6"/>
        <v>ШТ</v>
      </c>
      <c r="F27" s="35"/>
      <c r="G27" s="35"/>
      <c r="H27" s="35"/>
      <c r="I27" s="35"/>
      <c r="J27" s="35"/>
      <c r="K27" s="35"/>
      <c r="L27" s="35"/>
      <c r="M27" s="35"/>
      <c r="N27" s="35">
        <v>30</v>
      </c>
      <c r="O27" s="35"/>
      <c r="P27" s="35"/>
      <c r="Q27" s="35">
        <v>30</v>
      </c>
    </row>
    <row r="28" spans="1:17" x14ac:dyDescent="0.25">
      <c r="A28" s="6">
        <f>A27</f>
        <v>2008069</v>
      </c>
      <c r="B28" s="5" t="str">
        <f t="shared" si="6"/>
        <v>АКБ 6СТ-60А Курский аккумулятор</v>
      </c>
      <c r="C28" s="4" t="str">
        <f t="shared" si="6"/>
        <v>209B</v>
      </c>
      <c r="D28" s="18" t="s">
        <v>63</v>
      </c>
      <c r="E28" s="5" t="str">
        <f t="shared" si="6"/>
        <v>ШТ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>
        <v>66</v>
      </c>
      <c r="Q28" s="35">
        <v>66</v>
      </c>
    </row>
    <row r="29" spans="1:17" x14ac:dyDescent="0.25">
      <c r="A29" s="6">
        <v>2008071</v>
      </c>
      <c r="B29" s="5" t="s">
        <v>16</v>
      </c>
      <c r="C29" s="4" t="s">
        <v>5</v>
      </c>
      <c r="D29" s="18" t="s">
        <v>64</v>
      </c>
      <c r="E29" s="5" t="s">
        <v>6</v>
      </c>
      <c r="F29" s="35"/>
      <c r="G29" s="35">
        <v>14</v>
      </c>
      <c r="H29" s="35">
        <v>12</v>
      </c>
      <c r="I29" s="35">
        <v>15</v>
      </c>
      <c r="J29" s="35"/>
      <c r="K29" s="35"/>
      <c r="L29" s="35">
        <v>10</v>
      </c>
      <c r="M29" s="35"/>
      <c r="N29" s="35"/>
      <c r="O29" s="35"/>
      <c r="P29" s="35"/>
      <c r="Q29" s="35">
        <v>51</v>
      </c>
    </row>
    <row r="30" spans="1:17" x14ac:dyDescent="0.25">
      <c r="A30" s="6">
        <f>A29</f>
        <v>2008071</v>
      </c>
      <c r="B30" s="5" t="str">
        <f t="shared" ref="B30:E34" si="7">B29</f>
        <v>АКБ 6СТ-132</v>
      </c>
      <c r="C30" s="4" t="str">
        <f t="shared" si="7"/>
        <v>209B</v>
      </c>
      <c r="D30" s="18" t="s">
        <v>64</v>
      </c>
      <c r="E30" s="5" t="str">
        <f t="shared" si="7"/>
        <v>ШТ</v>
      </c>
      <c r="F30" s="35"/>
      <c r="G30" s="35"/>
      <c r="H30" s="35"/>
      <c r="I30" s="35"/>
      <c r="J30" s="35">
        <v>2</v>
      </c>
      <c r="K30" s="35"/>
      <c r="L30" s="35"/>
      <c r="M30" s="35"/>
      <c r="N30" s="35"/>
      <c r="O30" s="35"/>
      <c r="P30" s="35"/>
      <c r="Q30" s="35">
        <v>2</v>
      </c>
    </row>
    <row r="31" spans="1:17" x14ac:dyDescent="0.25">
      <c r="A31" s="6">
        <f>A30</f>
        <v>2008071</v>
      </c>
      <c r="B31" s="5" t="str">
        <f t="shared" si="7"/>
        <v>АКБ 6СТ-132</v>
      </c>
      <c r="C31" s="4" t="str">
        <f t="shared" si="7"/>
        <v>209B</v>
      </c>
      <c r="D31" s="18" t="s">
        <v>64</v>
      </c>
      <c r="E31" s="5" t="str">
        <f t="shared" si="7"/>
        <v>ШТ</v>
      </c>
      <c r="F31" s="35"/>
      <c r="G31" s="35"/>
      <c r="H31" s="35"/>
      <c r="I31" s="35"/>
      <c r="J31" s="35"/>
      <c r="K31" s="35"/>
      <c r="L31" s="35"/>
      <c r="M31" s="35"/>
      <c r="N31" s="35"/>
      <c r="O31" s="35">
        <v>2</v>
      </c>
      <c r="P31" s="35"/>
      <c r="Q31" s="35">
        <v>2</v>
      </c>
    </row>
    <row r="32" spans="1:17" x14ac:dyDescent="0.25">
      <c r="A32" s="6">
        <f t="shared" ref="A32:A34" si="8">A31</f>
        <v>2008071</v>
      </c>
      <c r="B32" s="5" t="str">
        <f t="shared" si="7"/>
        <v>АКБ 6СТ-132</v>
      </c>
      <c r="C32" s="4" t="str">
        <f t="shared" si="7"/>
        <v>209B</v>
      </c>
      <c r="D32" s="18" t="s">
        <v>64</v>
      </c>
      <c r="E32" s="5" t="str">
        <f t="shared" si="7"/>
        <v>ШТ</v>
      </c>
      <c r="F32" s="35"/>
      <c r="G32" s="35"/>
      <c r="H32" s="35"/>
      <c r="I32" s="35"/>
      <c r="J32" s="35"/>
      <c r="K32" s="35"/>
      <c r="L32" s="35"/>
      <c r="M32" s="35">
        <v>23</v>
      </c>
      <c r="N32" s="35"/>
      <c r="O32" s="35"/>
      <c r="P32" s="35"/>
      <c r="Q32" s="35">
        <v>23</v>
      </c>
    </row>
    <row r="33" spans="1:17" x14ac:dyDescent="0.25">
      <c r="A33" s="6">
        <f t="shared" si="8"/>
        <v>2008071</v>
      </c>
      <c r="B33" s="5" t="str">
        <f t="shared" si="7"/>
        <v>АКБ 6СТ-132</v>
      </c>
      <c r="C33" s="4" t="str">
        <f t="shared" si="7"/>
        <v>209B</v>
      </c>
      <c r="D33" s="18" t="s">
        <v>64</v>
      </c>
      <c r="E33" s="5" t="str">
        <f t="shared" si="7"/>
        <v>ШТ</v>
      </c>
      <c r="F33" s="35"/>
      <c r="G33" s="35"/>
      <c r="H33" s="35"/>
      <c r="I33" s="35"/>
      <c r="J33" s="35"/>
      <c r="K33" s="35">
        <v>28</v>
      </c>
      <c r="L33" s="35"/>
      <c r="M33" s="35"/>
      <c r="N33" s="35"/>
      <c r="O33" s="35"/>
      <c r="P33" s="35"/>
      <c r="Q33" s="35">
        <v>28</v>
      </c>
    </row>
    <row r="34" spans="1:17" x14ac:dyDescent="0.25">
      <c r="A34" s="6">
        <f t="shared" si="8"/>
        <v>2008071</v>
      </c>
      <c r="B34" s="5" t="str">
        <f t="shared" si="7"/>
        <v>АКБ 6СТ-132</v>
      </c>
      <c r="C34" s="4" t="str">
        <f t="shared" si="7"/>
        <v>209B</v>
      </c>
      <c r="D34" s="18" t="s">
        <v>64</v>
      </c>
      <c r="E34" s="5" t="str">
        <f t="shared" si="7"/>
        <v>ШТ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>
        <v>19</v>
      </c>
      <c r="Q34" s="35">
        <v>19</v>
      </c>
    </row>
    <row r="35" spans="1:17" x14ac:dyDescent="0.25">
      <c r="A35" s="6">
        <v>2008076</v>
      </c>
      <c r="B35" s="5" t="s">
        <v>21</v>
      </c>
      <c r="C35" s="4" t="s">
        <v>5</v>
      </c>
      <c r="D35" s="18" t="s">
        <v>65</v>
      </c>
      <c r="E35" s="5" t="s">
        <v>6</v>
      </c>
      <c r="F35" s="35"/>
      <c r="G35" s="35"/>
      <c r="H35" s="35">
        <v>5</v>
      </c>
      <c r="I35" s="35"/>
      <c r="J35" s="35"/>
      <c r="K35" s="35"/>
      <c r="L35" s="35"/>
      <c r="M35" s="35"/>
      <c r="N35" s="35"/>
      <c r="O35" s="35"/>
      <c r="P35" s="35"/>
      <c r="Q35" s="35">
        <v>5</v>
      </c>
    </row>
    <row r="36" spans="1:17" x14ac:dyDescent="0.25">
      <c r="A36" s="6">
        <f>A35</f>
        <v>2008076</v>
      </c>
      <c r="B36" s="5" t="str">
        <f t="shared" ref="B36:E36" si="9">B35</f>
        <v>АКБ 6СТ-60 ТАВ POLAR</v>
      </c>
      <c r="C36" s="4" t="str">
        <f t="shared" si="9"/>
        <v>209B</v>
      </c>
      <c r="D36" s="18" t="s">
        <v>65</v>
      </c>
      <c r="E36" s="5" t="str">
        <f t="shared" si="9"/>
        <v>ШТ</v>
      </c>
      <c r="F36" s="35"/>
      <c r="G36" s="35"/>
      <c r="H36" s="35"/>
      <c r="I36" s="35"/>
      <c r="J36" s="35">
        <v>57</v>
      </c>
      <c r="K36" s="35"/>
      <c r="L36" s="35"/>
      <c r="M36" s="35"/>
      <c r="N36" s="35"/>
      <c r="O36" s="35"/>
      <c r="P36" s="35"/>
      <c r="Q36" s="35">
        <v>57</v>
      </c>
    </row>
    <row r="37" spans="1:17" x14ac:dyDescent="0.25">
      <c r="A37" s="6">
        <v>2008077</v>
      </c>
      <c r="B37" s="5" t="s">
        <v>28</v>
      </c>
      <c r="C37" s="4" t="s">
        <v>5</v>
      </c>
      <c r="D37" s="18" t="s">
        <v>66</v>
      </c>
      <c r="E37" s="5" t="s">
        <v>6</v>
      </c>
      <c r="F37" s="35"/>
      <c r="G37" s="35"/>
      <c r="H37" s="35"/>
      <c r="I37" s="35">
        <v>4</v>
      </c>
      <c r="J37" s="35"/>
      <c r="K37" s="35"/>
      <c r="L37" s="35">
        <v>2</v>
      </c>
      <c r="M37" s="35"/>
      <c r="N37" s="35"/>
      <c r="O37" s="35"/>
      <c r="P37" s="35"/>
      <c r="Q37" s="35">
        <v>6</v>
      </c>
    </row>
    <row r="38" spans="1:17" x14ac:dyDescent="0.25">
      <c r="A38" s="6">
        <v>2012272</v>
      </c>
      <c r="B38" s="5" t="s">
        <v>39</v>
      </c>
      <c r="C38" s="4" t="s">
        <v>5</v>
      </c>
      <c r="D38" s="18" t="s">
        <v>67</v>
      </c>
      <c r="E38" s="5" t="s">
        <v>6</v>
      </c>
      <c r="F38" s="35"/>
      <c r="G38" s="35"/>
      <c r="H38" s="35"/>
      <c r="I38" s="35"/>
      <c r="J38" s="35"/>
      <c r="K38" s="35"/>
      <c r="L38" s="35"/>
      <c r="M38" s="35"/>
      <c r="N38" s="35"/>
      <c r="O38" s="35">
        <v>68</v>
      </c>
      <c r="P38" s="35"/>
      <c r="Q38" s="35">
        <v>68</v>
      </c>
    </row>
    <row r="39" spans="1:17" x14ac:dyDescent="0.25">
      <c r="A39" s="6">
        <v>2012532</v>
      </c>
      <c r="B39" s="5" t="s">
        <v>29</v>
      </c>
      <c r="C39" s="4" t="s">
        <v>5</v>
      </c>
      <c r="D39" s="18" t="s">
        <v>120</v>
      </c>
      <c r="E39" s="5" t="s">
        <v>6</v>
      </c>
      <c r="F39" s="35"/>
      <c r="G39" s="35"/>
      <c r="H39" s="35"/>
      <c r="I39" s="35">
        <v>5</v>
      </c>
      <c r="J39" s="35"/>
      <c r="K39" s="35"/>
      <c r="L39" s="35"/>
      <c r="M39" s="35"/>
      <c r="N39" s="35"/>
      <c r="O39" s="35"/>
      <c r="P39" s="35"/>
      <c r="Q39" s="35">
        <v>5</v>
      </c>
    </row>
    <row r="40" spans="1:17" x14ac:dyDescent="0.25">
      <c r="A40" s="6">
        <v>2014565</v>
      </c>
      <c r="B40" s="5" t="s">
        <v>15</v>
      </c>
      <c r="C40" s="4" t="s">
        <v>5</v>
      </c>
      <c r="D40" s="18" t="s">
        <v>68</v>
      </c>
      <c r="E40" s="5" t="s">
        <v>6</v>
      </c>
      <c r="F40" s="35"/>
      <c r="G40" s="35"/>
      <c r="H40" s="35">
        <v>43</v>
      </c>
      <c r="I40" s="35"/>
      <c r="J40" s="35"/>
      <c r="K40" s="35"/>
      <c r="L40" s="35"/>
      <c r="M40" s="35"/>
      <c r="N40" s="35"/>
      <c r="O40" s="35"/>
      <c r="P40" s="35"/>
      <c r="Q40" s="35">
        <v>43</v>
      </c>
    </row>
    <row r="41" spans="1:17" x14ac:dyDescent="0.25">
      <c r="A41" s="6">
        <f>A40</f>
        <v>2014565</v>
      </c>
      <c r="B41" s="5" t="str">
        <f t="shared" ref="B41:E41" si="10">B40</f>
        <v>АКБ 6СТ-75 АПЗ</v>
      </c>
      <c r="C41" s="4" t="str">
        <f t="shared" si="10"/>
        <v>209B</v>
      </c>
      <c r="D41" s="18" t="s">
        <v>68</v>
      </c>
      <c r="E41" s="5" t="str">
        <f t="shared" si="10"/>
        <v>ШТ</v>
      </c>
      <c r="F41" s="35"/>
      <c r="G41" s="35">
        <v>26</v>
      </c>
      <c r="H41" s="35"/>
      <c r="I41" s="35"/>
      <c r="J41" s="35"/>
      <c r="K41" s="35"/>
      <c r="L41" s="35"/>
      <c r="M41" s="35"/>
      <c r="N41" s="35"/>
      <c r="O41" s="35"/>
      <c r="P41" s="35"/>
      <c r="Q41" s="35">
        <v>26</v>
      </c>
    </row>
    <row r="42" spans="1:17" x14ac:dyDescent="0.25">
      <c r="A42" s="6">
        <v>2016614</v>
      </c>
      <c r="B42" s="5" t="s">
        <v>24</v>
      </c>
      <c r="C42" s="4" t="s">
        <v>5</v>
      </c>
      <c r="D42" s="18" t="s">
        <v>69</v>
      </c>
      <c r="E42" s="5" t="s">
        <v>6</v>
      </c>
      <c r="F42" s="35"/>
      <c r="G42" s="35"/>
      <c r="H42" s="35">
        <v>15</v>
      </c>
      <c r="I42" s="35"/>
      <c r="J42" s="35"/>
      <c r="K42" s="35"/>
      <c r="L42" s="35"/>
      <c r="M42" s="35"/>
      <c r="N42" s="35"/>
      <c r="O42" s="35"/>
      <c r="P42" s="35"/>
      <c r="Q42" s="35">
        <v>15</v>
      </c>
    </row>
    <row r="43" spans="1:17" x14ac:dyDescent="0.25">
      <c r="A43" s="6">
        <f>A42</f>
        <v>2016614</v>
      </c>
      <c r="B43" s="5" t="str">
        <f t="shared" ref="B43:E46" si="11">B42</f>
        <v>АКБ 6СТ-60</v>
      </c>
      <c r="C43" s="4" t="str">
        <f t="shared" si="11"/>
        <v>209B</v>
      </c>
      <c r="D43" s="18" t="s">
        <v>69</v>
      </c>
      <c r="E43" s="5" t="str">
        <f t="shared" si="11"/>
        <v>ШТ</v>
      </c>
      <c r="F43" s="35"/>
      <c r="G43" s="35"/>
      <c r="H43" s="35"/>
      <c r="I43" s="35">
        <v>65</v>
      </c>
      <c r="J43" s="35"/>
      <c r="K43" s="35"/>
      <c r="L43" s="35">
        <v>30</v>
      </c>
      <c r="M43" s="35"/>
      <c r="N43" s="35"/>
      <c r="O43" s="35"/>
      <c r="P43" s="35"/>
      <c r="Q43" s="35">
        <v>95</v>
      </c>
    </row>
    <row r="44" spans="1:17" x14ac:dyDescent="0.25">
      <c r="A44" s="6">
        <f>A43</f>
        <v>2016614</v>
      </c>
      <c r="B44" s="5" t="str">
        <f t="shared" si="11"/>
        <v>АКБ 6СТ-60</v>
      </c>
      <c r="C44" s="4" t="str">
        <f t="shared" si="11"/>
        <v>209B</v>
      </c>
      <c r="D44" s="18" t="s">
        <v>69</v>
      </c>
      <c r="E44" s="5" t="str">
        <f t="shared" si="11"/>
        <v>ШТ</v>
      </c>
      <c r="F44" s="35"/>
      <c r="G44" s="35"/>
      <c r="H44" s="35"/>
      <c r="I44" s="35"/>
      <c r="J44" s="35"/>
      <c r="K44" s="35"/>
      <c r="L44" s="35"/>
      <c r="M44" s="35">
        <v>48</v>
      </c>
      <c r="N44" s="35"/>
      <c r="O44" s="35"/>
      <c r="P44" s="35"/>
      <c r="Q44" s="35">
        <v>48</v>
      </c>
    </row>
    <row r="45" spans="1:17" x14ac:dyDescent="0.25">
      <c r="A45" s="6">
        <f>A44</f>
        <v>2016614</v>
      </c>
      <c r="B45" s="5" t="str">
        <f t="shared" si="11"/>
        <v>АКБ 6СТ-60</v>
      </c>
      <c r="C45" s="4" t="str">
        <f t="shared" si="11"/>
        <v>209B</v>
      </c>
      <c r="D45" s="18" t="s">
        <v>69</v>
      </c>
      <c r="E45" s="5" t="str">
        <f t="shared" si="11"/>
        <v>ШТ</v>
      </c>
      <c r="F45" s="35"/>
      <c r="G45" s="35"/>
      <c r="H45" s="35"/>
      <c r="I45" s="35"/>
      <c r="J45" s="35"/>
      <c r="K45" s="35">
        <v>44</v>
      </c>
      <c r="L45" s="35"/>
      <c r="M45" s="35"/>
      <c r="N45" s="35"/>
      <c r="O45" s="35"/>
      <c r="P45" s="35"/>
      <c r="Q45" s="35">
        <v>44</v>
      </c>
    </row>
    <row r="46" spans="1:17" x14ac:dyDescent="0.25">
      <c r="A46" s="6">
        <f>A45</f>
        <v>2016614</v>
      </c>
      <c r="B46" s="5" t="str">
        <f t="shared" si="11"/>
        <v>АКБ 6СТ-60</v>
      </c>
      <c r="C46" s="4" t="str">
        <f t="shared" si="11"/>
        <v>209B</v>
      </c>
      <c r="D46" s="18" t="s">
        <v>69</v>
      </c>
      <c r="E46" s="5" t="str">
        <f t="shared" si="11"/>
        <v>ШТ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>
        <v>10</v>
      </c>
      <c r="Q46" s="35">
        <v>10</v>
      </c>
    </row>
    <row r="47" spans="1:17" x14ac:dyDescent="0.25">
      <c r="A47" s="6">
        <v>2017601</v>
      </c>
      <c r="B47" s="5" t="s">
        <v>33</v>
      </c>
      <c r="C47" s="19" t="s">
        <v>5</v>
      </c>
      <c r="D47" s="18" t="s">
        <v>70</v>
      </c>
      <c r="E47" s="5" t="s">
        <v>6</v>
      </c>
      <c r="F47" s="35"/>
      <c r="G47" s="35"/>
      <c r="H47" s="35"/>
      <c r="I47" s="35"/>
      <c r="J47" s="35"/>
      <c r="K47" s="35"/>
      <c r="L47" s="35">
        <v>20</v>
      </c>
      <c r="M47" s="35"/>
      <c r="N47" s="35"/>
      <c r="O47" s="35"/>
      <c r="P47" s="35"/>
      <c r="Q47" s="35">
        <v>20</v>
      </c>
    </row>
    <row r="48" spans="1:17" x14ac:dyDescent="0.25">
      <c r="A48" s="6">
        <f>A47</f>
        <v>2017601</v>
      </c>
      <c r="B48" s="5" t="str">
        <f t="shared" ref="B48:E48" si="12">B47</f>
        <v>АКБ 6СТ-75 MUTLU</v>
      </c>
      <c r="C48" s="19" t="str">
        <f t="shared" si="12"/>
        <v>209B</v>
      </c>
      <c r="D48" s="18" t="s">
        <v>70</v>
      </c>
      <c r="E48" s="5" t="str">
        <f t="shared" si="12"/>
        <v>ШТ</v>
      </c>
      <c r="F48" s="35"/>
      <c r="G48" s="35"/>
      <c r="H48" s="35"/>
      <c r="I48" s="35"/>
      <c r="J48" s="35"/>
      <c r="K48" s="35"/>
      <c r="L48" s="35"/>
      <c r="M48" s="35"/>
      <c r="N48" s="35"/>
      <c r="O48" s="35">
        <v>4</v>
      </c>
      <c r="P48" s="35"/>
      <c r="Q48" s="35">
        <v>4</v>
      </c>
    </row>
    <row r="49" spans="1:17" x14ac:dyDescent="0.25">
      <c r="A49" s="6">
        <f>A48</f>
        <v>2017601</v>
      </c>
      <c r="B49" s="5" t="s">
        <v>33</v>
      </c>
      <c r="C49" s="19" t="s">
        <v>5</v>
      </c>
      <c r="D49" s="18" t="s">
        <v>70</v>
      </c>
      <c r="E49" s="5" t="s">
        <v>6</v>
      </c>
      <c r="F49" s="35"/>
      <c r="G49" s="35"/>
      <c r="H49" s="35">
        <v>20</v>
      </c>
      <c r="I49" s="35"/>
      <c r="J49" s="35"/>
      <c r="K49" s="35"/>
      <c r="L49" s="35"/>
      <c r="M49" s="35"/>
      <c r="N49" s="35"/>
      <c r="O49" s="35"/>
      <c r="P49" s="35"/>
      <c r="Q49" s="35">
        <v>20</v>
      </c>
    </row>
    <row r="50" spans="1:17" x14ac:dyDescent="0.25">
      <c r="A50" s="6">
        <v>2019925</v>
      </c>
      <c r="B50" s="5" t="s">
        <v>27</v>
      </c>
      <c r="C50" s="4" t="s">
        <v>5</v>
      </c>
      <c r="D50" s="18" t="s">
        <v>71</v>
      </c>
      <c r="E50" s="5" t="s">
        <v>6</v>
      </c>
      <c r="F50" s="35"/>
      <c r="G50" s="35"/>
      <c r="H50" s="35">
        <v>8</v>
      </c>
      <c r="I50" s="35"/>
      <c r="J50" s="35"/>
      <c r="K50" s="35"/>
      <c r="L50" s="35">
        <v>8</v>
      </c>
      <c r="M50" s="35"/>
      <c r="N50" s="35"/>
      <c r="O50" s="35"/>
      <c r="P50" s="35"/>
      <c r="Q50" s="35">
        <v>16</v>
      </c>
    </row>
    <row r="51" spans="1:17" x14ac:dyDescent="0.25">
      <c r="A51" s="6">
        <f>A50</f>
        <v>2019925</v>
      </c>
      <c r="B51" s="5" t="str">
        <f t="shared" ref="B51:E53" si="13">B50</f>
        <v>АКБ 6СТ-190 АП</v>
      </c>
      <c r="C51" s="4" t="str">
        <f t="shared" si="13"/>
        <v>209B</v>
      </c>
      <c r="D51" s="18" t="s">
        <v>71</v>
      </c>
      <c r="E51" s="5" t="str">
        <f t="shared" si="13"/>
        <v>ШТ</v>
      </c>
      <c r="F51" s="35"/>
      <c r="G51" s="35"/>
      <c r="H51" s="35"/>
      <c r="I51" s="35"/>
      <c r="J51" s="35"/>
      <c r="K51" s="35"/>
      <c r="L51" s="35"/>
      <c r="M51" s="35">
        <v>13</v>
      </c>
      <c r="N51" s="35"/>
      <c r="O51" s="35"/>
      <c r="P51" s="35"/>
      <c r="Q51" s="35">
        <v>13</v>
      </c>
    </row>
    <row r="52" spans="1:17" x14ac:dyDescent="0.25">
      <c r="A52" s="6">
        <f t="shared" ref="A52:A53" si="14">A51</f>
        <v>2019925</v>
      </c>
      <c r="B52" s="5" t="str">
        <f t="shared" si="13"/>
        <v>АКБ 6СТ-190 АП</v>
      </c>
      <c r="C52" s="4" t="str">
        <f t="shared" si="13"/>
        <v>209B</v>
      </c>
      <c r="D52" s="18" t="s">
        <v>71</v>
      </c>
      <c r="E52" s="5" t="str">
        <f t="shared" si="13"/>
        <v>ШТ</v>
      </c>
      <c r="F52" s="35"/>
      <c r="G52" s="35"/>
      <c r="H52" s="35"/>
      <c r="I52" s="35"/>
      <c r="J52" s="35"/>
      <c r="K52" s="35">
        <v>23</v>
      </c>
      <c r="L52" s="35"/>
      <c r="M52" s="35"/>
      <c r="N52" s="35"/>
      <c r="O52" s="35"/>
      <c r="P52" s="35"/>
      <c r="Q52" s="35">
        <v>23</v>
      </c>
    </row>
    <row r="53" spans="1:17" x14ac:dyDescent="0.25">
      <c r="A53" s="6">
        <f t="shared" si="14"/>
        <v>2019925</v>
      </c>
      <c r="B53" s="5" t="str">
        <f t="shared" si="13"/>
        <v>АКБ 6СТ-190 АП</v>
      </c>
      <c r="C53" s="4" t="str">
        <f t="shared" si="13"/>
        <v>209B</v>
      </c>
      <c r="D53" s="18" t="s">
        <v>71</v>
      </c>
      <c r="E53" s="5" t="str">
        <f t="shared" si="13"/>
        <v>ШТ</v>
      </c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>
        <v>20</v>
      </c>
      <c r="Q53" s="35">
        <v>20</v>
      </c>
    </row>
    <row r="54" spans="1:17" x14ac:dyDescent="0.25">
      <c r="A54" s="6">
        <v>2025443</v>
      </c>
      <c r="B54" s="5" t="s">
        <v>14</v>
      </c>
      <c r="C54" s="4" t="s">
        <v>5</v>
      </c>
      <c r="D54" s="18" t="s">
        <v>72</v>
      </c>
      <c r="E54" s="5" t="s">
        <v>6</v>
      </c>
      <c r="F54" s="35">
        <v>6</v>
      </c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>
        <v>6</v>
      </c>
    </row>
    <row r="55" spans="1:17" x14ac:dyDescent="0.25">
      <c r="A55" s="6">
        <f>A54</f>
        <v>2025443</v>
      </c>
      <c r="B55" s="5" t="str">
        <f t="shared" ref="B55:E55" si="15">B54</f>
        <v>АКБ 6СТ-140</v>
      </c>
      <c r="C55" s="4" t="str">
        <f t="shared" si="15"/>
        <v>209B</v>
      </c>
      <c r="D55" s="18" t="s">
        <v>72</v>
      </c>
      <c r="E55" s="5" t="str">
        <f t="shared" si="15"/>
        <v>ШТ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>
        <v>2</v>
      </c>
      <c r="Q55" s="35">
        <v>2</v>
      </c>
    </row>
    <row r="56" spans="1:17" x14ac:dyDescent="0.25">
      <c r="A56" s="6">
        <v>2037416</v>
      </c>
      <c r="B56" s="5" t="s">
        <v>22</v>
      </c>
      <c r="C56" s="4" t="s">
        <v>5</v>
      </c>
      <c r="D56" s="18" t="s">
        <v>73</v>
      </c>
      <c r="E56" s="5" t="s">
        <v>6</v>
      </c>
      <c r="F56" s="35"/>
      <c r="G56" s="35"/>
      <c r="H56" s="35">
        <v>12</v>
      </c>
      <c r="I56" s="35"/>
      <c r="J56" s="35"/>
      <c r="K56" s="35"/>
      <c r="L56" s="35"/>
      <c r="M56" s="35"/>
      <c r="N56" s="35"/>
      <c r="O56" s="35"/>
      <c r="P56" s="35"/>
      <c r="Q56" s="35">
        <v>12</v>
      </c>
    </row>
    <row r="57" spans="1:17" x14ac:dyDescent="0.25">
      <c r="A57" s="6">
        <f>A56</f>
        <v>2037416</v>
      </c>
      <c r="B57" s="5" t="str">
        <f t="shared" ref="B57:E58" si="16">B56</f>
        <v>АКБ 6СТ-90 АПЗ</v>
      </c>
      <c r="C57" s="4" t="str">
        <f t="shared" si="16"/>
        <v>209B</v>
      </c>
      <c r="D57" s="18" t="s">
        <v>73</v>
      </c>
      <c r="E57" s="5" t="str">
        <f t="shared" si="16"/>
        <v>ШТ</v>
      </c>
      <c r="F57" s="35"/>
      <c r="G57" s="35"/>
      <c r="H57" s="35"/>
      <c r="I57" s="35"/>
      <c r="J57" s="35">
        <v>37</v>
      </c>
      <c r="K57" s="35"/>
      <c r="L57" s="35"/>
      <c r="M57" s="35"/>
      <c r="N57" s="35"/>
      <c r="O57" s="35"/>
      <c r="P57" s="35"/>
      <c r="Q57" s="35">
        <v>37</v>
      </c>
    </row>
    <row r="58" spans="1:17" x14ac:dyDescent="0.25">
      <c r="A58" s="6">
        <f>A57</f>
        <v>2037416</v>
      </c>
      <c r="B58" s="5" t="str">
        <f t="shared" si="16"/>
        <v>АКБ 6СТ-90 АПЗ</v>
      </c>
      <c r="C58" s="4" t="str">
        <f t="shared" si="16"/>
        <v>209B</v>
      </c>
      <c r="D58" s="18" t="s">
        <v>73</v>
      </c>
      <c r="E58" s="5" t="str">
        <f t="shared" si="16"/>
        <v>ШТ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>
        <v>44</v>
      </c>
      <c r="Q58" s="35">
        <v>44</v>
      </c>
    </row>
    <row r="59" spans="1:17" x14ac:dyDescent="0.25">
      <c r="A59" s="6">
        <v>2060988</v>
      </c>
      <c r="B59" s="5" t="s">
        <v>8</v>
      </c>
      <c r="C59" s="4" t="s">
        <v>5</v>
      </c>
      <c r="D59" s="18" t="s">
        <v>74</v>
      </c>
      <c r="E59" s="5" t="s">
        <v>6</v>
      </c>
      <c r="F59" s="35">
        <v>20</v>
      </c>
      <c r="G59" s="35"/>
      <c r="H59" s="35">
        <v>44</v>
      </c>
      <c r="I59" s="35">
        <v>18</v>
      </c>
      <c r="J59" s="35"/>
      <c r="K59" s="35"/>
      <c r="L59" s="35"/>
      <c r="M59" s="35"/>
      <c r="N59" s="35"/>
      <c r="O59" s="35"/>
      <c r="P59" s="35"/>
      <c r="Q59" s="35">
        <v>82</v>
      </c>
    </row>
    <row r="60" spans="1:17" x14ac:dyDescent="0.25">
      <c r="A60" s="6">
        <f>A59</f>
        <v>2060988</v>
      </c>
      <c r="B60" s="5" t="str">
        <f t="shared" ref="B60:E64" si="17">B59</f>
        <v>АКБ 6СТ-75</v>
      </c>
      <c r="C60" s="4" t="str">
        <f t="shared" si="17"/>
        <v>209B</v>
      </c>
      <c r="D60" s="18" t="s">
        <v>74</v>
      </c>
      <c r="E60" s="5" t="str">
        <f t="shared" si="17"/>
        <v>ШТ</v>
      </c>
      <c r="F60" s="35"/>
      <c r="G60" s="35"/>
      <c r="H60" s="35"/>
      <c r="I60" s="35"/>
      <c r="J60" s="35">
        <v>56</v>
      </c>
      <c r="K60" s="35"/>
      <c r="L60" s="35"/>
      <c r="M60" s="35"/>
      <c r="N60" s="35"/>
      <c r="O60" s="35"/>
      <c r="P60" s="35"/>
      <c r="Q60" s="35">
        <v>56</v>
      </c>
    </row>
    <row r="61" spans="1:17" x14ac:dyDescent="0.25">
      <c r="A61" s="6">
        <f t="shared" ref="A61:A64" si="18">A60</f>
        <v>2060988</v>
      </c>
      <c r="B61" s="5" t="str">
        <f t="shared" si="17"/>
        <v>АКБ 6СТ-75</v>
      </c>
      <c r="C61" s="4" t="str">
        <f t="shared" si="17"/>
        <v>209B</v>
      </c>
      <c r="D61" s="18" t="s">
        <v>74</v>
      </c>
      <c r="E61" s="5" t="str">
        <f t="shared" si="17"/>
        <v>ШТ</v>
      </c>
      <c r="F61" s="35"/>
      <c r="G61" s="35"/>
      <c r="H61" s="35"/>
      <c r="I61" s="35"/>
      <c r="J61" s="35"/>
      <c r="K61" s="35"/>
      <c r="L61" s="35"/>
      <c r="M61" s="35">
        <v>55</v>
      </c>
      <c r="N61" s="35"/>
      <c r="O61" s="35"/>
      <c r="P61" s="35"/>
      <c r="Q61" s="35">
        <v>55</v>
      </c>
    </row>
    <row r="62" spans="1:17" x14ac:dyDescent="0.25">
      <c r="A62" s="6">
        <f t="shared" si="18"/>
        <v>2060988</v>
      </c>
      <c r="B62" s="5" t="str">
        <f t="shared" si="17"/>
        <v>АКБ 6СТ-75</v>
      </c>
      <c r="C62" s="4" t="str">
        <f t="shared" si="17"/>
        <v>209B</v>
      </c>
      <c r="D62" s="18" t="s">
        <v>74</v>
      </c>
      <c r="E62" s="5" t="str">
        <f t="shared" si="17"/>
        <v>ШТ</v>
      </c>
      <c r="F62" s="35"/>
      <c r="G62" s="35"/>
      <c r="H62" s="35"/>
      <c r="I62" s="35"/>
      <c r="J62" s="35"/>
      <c r="K62" s="35">
        <v>25</v>
      </c>
      <c r="L62" s="35"/>
      <c r="M62" s="35"/>
      <c r="N62" s="35"/>
      <c r="O62" s="35"/>
      <c r="P62" s="35"/>
      <c r="Q62" s="35">
        <v>25</v>
      </c>
    </row>
    <row r="63" spans="1:17" x14ac:dyDescent="0.25">
      <c r="A63" s="6">
        <f t="shared" si="18"/>
        <v>2060988</v>
      </c>
      <c r="B63" s="5" t="str">
        <f t="shared" si="17"/>
        <v>АКБ 6СТ-75</v>
      </c>
      <c r="C63" s="4" t="str">
        <f t="shared" si="17"/>
        <v>209B</v>
      </c>
      <c r="D63" s="18" t="s">
        <v>74</v>
      </c>
      <c r="E63" s="5" t="str">
        <f t="shared" si="17"/>
        <v>ШТ</v>
      </c>
      <c r="F63" s="35"/>
      <c r="G63" s="35"/>
      <c r="H63" s="35"/>
      <c r="I63" s="35"/>
      <c r="J63" s="35"/>
      <c r="K63" s="35"/>
      <c r="L63" s="35"/>
      <c r="M63" s="35"/>
      <c r="N63" s="35">
        <v>55</v>
      </c>
      <c r="O63" s="35"/>
      <c r="P63" s="35"/>
      <c r="Q63" s="35">
        <v>55</v>
      </c>
    </row>
    <row r="64" spans="1:17" x14ac:dyDescent="0.25">
      <c r="A64" s="6">
        <f t="shared" si="18"/>
        <v>2060988</v>
      </c>
      <c r="B64" s="5" t="str">
        <f t="shared" si="17"/>
        <v>АКБ 6СТ-75</v>
      </c>
      <c r="C64" s="4" t="str">
        <f t="shared" si="17"/>
        <v>209B</v>
      </c>
      <c r="D64" s="18" t="s">
        <v>74</v>
      </c>
      <c r="E64" s="5" t="str">
        <f t="shared" si="17"/>
        <v>ШТ</v>
      </c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>
        <v>16</v>
      </c>
      <c r="Q64" s="35">
        <v>16</v>
      </c>
    </row>
    <row r="65" spans="1:17" x14ac:dyDescent="0.25">
      <c r="A65" s="6">
        <v>2068284</v>
      </c>
      <c r="B65" s="5" t="s">
        <v>31</v>
      </c>
      <c r="C65" s="4" t="s">
        <v>5</v>
      </c>
      <c r="D65" s="18" t="s">
        <v>75</v>
      </c>
      <c r="E65" s="5" t="s">
        <v>6</v>
      </c>
      <c r="F65" s="35"/>
      <c r="G65" s="35"/>
      <c r="H65" s="35"/>
      <c r="I65" s="35">
        <v>2</v>
      </c>
      <c r="J65" s="35"/>
      <c r="K65" s="35"/>
      <c r="L65" s="35"/>
      <c r="M65" s="35"/>
      <c r="N65" s="35"/>
      <c r="O65" s="35"/>
      <c r="P65" s="35"/>
      <c r="Q65" s="35">
        <v>2</v>
      </c>
    </row>
    <row r="66" spans="1:17" x14ac:dyDescent="0.25">
      <c r="A66" s="6">
        <f>A65</f>
        <v>2068284</v>
      </c>
      <c r="B66" s="5" t="str">
        <f t="shared" ref="B66:E66" si="19">B65</f>
        <v>АКБ 6СТ-66</v>
      </c>
      <c r="C66" s="4" t="str">
        <f t="shared" si="19"/>
        <v>209B</v>
      </c>
      <c r="D66" s="18" t="s">
        <v>75</v>
      </c>
      <c r="E66" s="5" t="str">
        <f t="shared" si="19"/>
        <v>ШТ</v>
      </c>
      <c r="F66" s="35"/>
      <c r="G66" s="35"/>
      <c r="H66" s="35"/>
      <c r="I66" s="35"/>
      <c r="J66" s="35"/>
      <c r="K66" s="35">
        <v>24</v>
      </c>
      <c r="L66" s="35"/>
      <c r="M66" s="35"/>
      <c r="N66" s="35"/>
      <c r="O66" s="35"/>
      <c r="P66" s="35"/>
      <c r="Q66" s="35">
        <v>24</v>
      </c>
    </row>
    <row r="67" spans="1:17" x14ac:dyDescent="0.25">
      <c r="A67" s="6">
        <v>2074565</v>
      </c>
      <c r="B67" s="5" t="s">
        <v>36</v>
      </c>
      <c r="C67" s="4" t="s">
        <v>5</v>
      </c>
      <c r="D67" s="18" t="s">
        <v>76</v>
      </c>
      <c r="E67" s="5" t="s">
        <v>6</v>
      </c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>
        <v>22</v>
      </c>
      <c r="Q67" s="35">
        <v>22</v>
      </c>
    </row>
    <row r="68" spans="1:17" x14ac:dyDescent="0.25">
      <c r="A68" s="6">
        <v>2079763</v>
      </c>
      <c r="B68" s="5" t="s">
        <v>38</v>
      </c>
      <c r="C68" s="4" t="s">
        <v>5</v>
      </c>
      <c r="D68" s="18" t="s">
        <v>77</v>
      </c>
      <c r="E68" s="5" t="s">
        <v>6</v>
      </c>
      <c r="F68" s="35"/>
      <c r="G68" s="35"/>
      <c r="H68" s="35"/>
      <c r="I68" s="35"/>
      <c r="J68" s="35"/>
      <c r="K68" s="35"/>
      <c r="L68" s="35"/>
      <c r="M68" s="35"/>
      <c r="N68" s="35"/>
      <c r="O68" s="35">
        <v>4</v>
      </c>
      <c r="P68" s="35"/>
      <c r="Q68" s="35">
        <v>4</v>
      </c>
    </row>
    <row r="69" spans="1:17" x14ac:dyDescent="0.25">
      <c r="A69" s="6">
        <v>2216185</v>
      </c>
      <c r="B69" s="5" t="s">
        <v>37</v>
      </c>
      <c r="C69" s="4" t="s">
        <v>5</v>
      </c>
      <c r="D69" s="18" t="s">
        <v>78</v>
      </c>
      <c r="E69" s="5" t="s">
        <v>6</v>
      </c>
      <c r="F69" s="35"/>
      <c r="G69" s="35"/>
      <c r="H69" s="35"/>
      <c r="I69" s="35"/>
      <c r="J69" s="35"/>
      <c r="K69" s="35"/>
      <c r="L69" s="35"/>
      <c r="M69" s="35"/>
      <c r="N69" s="35"/>
      <c r="O69" s="35">
        <v>4</v>
      </c>
      <c r="P69" s="35"/>
      <c r="Q69" s="35">
        <v>4</v>
      </c>
    </row>
    <row r="70" spans="1:17" x14ac:dyDescent="0.25">
      <c r="A70" s="6">
        <v>2221663</v>
      </c>
      <c r="B70" s="5" t="s">
        <v>13</v>
      </c>
      <c r="C70" s="4" t="s">
        <v>5</v>
      </c>
      <c r="D70" s="18" t="s">
        <v>79</v>
      </c>
      <c r="E70" s="5" t="s">
        <v>6</v>
      </c>
      <c r="F70" s="35">
        <v>10</v>
      </c>
      <c r="G70" s="35"/>
      <c r="H70" s="35">
        <v>10</v>
      </c>
      <c r="I70" s="35">
        <v>2</v>
      </c>
      <c r="J70" s="35"/>
      <c r="K70" s="35"/>
      <c r="L70" s="35">
        <v>8</v>
      </c>
      <c r="M70" s="35"/>
      <c r="N70" s="35"/>
      <c r="O70" s="35"/>
      <c r="P70" s="35"/>
      <c r="Q70" s="35">
        <v>30</v>
      </c>
    </row>
    <row r="71" spans="1:17" x14ac:dyDescent="0.25">
      <c r="A71" s="6">
        <f>A70</f>
        <v>2221663</v>
      </c>
      <c r="B71" s="5" t="str">
        <f t="shared" ref="B71:E74" si="20">B70</f>
        <v>АКБ 3С-Т215</v>
      </c>
      <c r="C71" s="4" t="str">
        <f t="shared" si="20"/>
        <v>209B</v>
      </c>
      <c r="D71" s="18" t="s">
        <v>79</v>
      </c>
      <c r="E71" s="5" t="str">
        <f t="shared" si="20"/>
        <v>ШТ</v>
      </c>
      <c r="F71" s="35"/>
      <c r="G71" s="35"/>
      <c r="H71" s="35"/>
      <c r="I71" s="35"/>
      <c r="J71" s="35"/>
      <c r="K71" s="35"/>
      <c r="L71" s="35"/>
      <c r="M71" s="35"/>
      <c r="N71" s="35"/>
      <c r="O71" s="35">
        <v>2</v>
      </c>
      <c r="P71" s="35"/>
      <c r="Q71" s="35">
        <v>2</v>
      </c>
    </row>
    <row r="72" spans="1:17" x14ac:dyDescent="0.25">
      <c r="A72" s="6">
        <f t="shared" ref="A72:A74" si="21">A71</f>
        <v>2221663</v>
      </c>
      <c r="B72" s="5" t="str">
        <f t="shared" si="20"/>
        <v>АКБ 3С-Т215</v>
      </c>
      <c r="C72" s="4" t="str">
        <f t="shared" si="20"/>
        <v>209B</v>
      </c>
      <c r="D72" s="18" t="s">
        <v>79</v>
      </c>
      <c r="E72" s="5" t="str">
        <f t="shared" si="20"/>
        <v>ШТ</v>
      </c>
      <c r="F72" s="35"/>
      <c r="G72" s="35"/>
      <c r="H72" s="35"/>
      <c r="I72" s="35"/>
      <c r="J72" s="35"/>
      <c r="K72" s="35"/>
      <c r="L72" s="35"/>
      <c r="M72" s="35">
        <v>9</v>
      </c>
      <c r="N72" s="35"/>
      <c r="O72" s="35"/>
      <c r="P72" s="35"/>
      <c r="Q72" s="35">
        <v>9</v>
      </c>
    </row>
    <row r="73" spans="1:17" x14ac:dyDescent="0.25">
      <c r="A73" s="6">
        <f t="shared" si="21"/>
        <v>2221663</v>
      </c>
      <c r="B73" s="5" t="str">
        <f t="shared" si="20"/>
        <v>АКБ 3С-Т215</v>
      </c>
      <c r="C73" s="4" t="str">
        <f t="shared" si="20"/>
        <v>209B</v>
      </c>
      <c r="D73" s="18" t="s">
        <v>79</v>
      </c>
      <c r="E73" s="5" t="str">
        <f t="shared" si="20"/>
        <v>ШТ</v>
      </c>
      <c r="F73" s="35"/>
      <c r="G73" s="35"/>
      <c r="H73" s="35"/>
      <c r="I73" s="35"/>
      <c r="J73" s="35"/>
      <c r="K73" s="35"/>
      <c r="L73" s="35"/>
      <c r="M73" s="35"/>
      <c r="N73" s="35">
        <v>4</v>
      </c>
      <c r="O73" s="35"/>
      <c r="P73" s="35"/>
      <c r="Q73" s="35">
        <v>4</v>
      </c>
    </row>
    <row r="74" spans="1:17" x14ac:dyDescent="0.25">
      <c r="A74" s="6">
        <f t="shared" si="21"/>
        <v>2221663</v>
      </c>
      <c r="B74" s="5" t="str">
        <f t="shared" si="20"/>
        <v>АКБ 3С-Т215</v>
      </c>
      <c r="C74" s="4" t="str">
        <f t="shared" si="20"/>
        <v>209B</v>
      </c>
      <c r="D74" s="18" t="s">
        <v>79</v>
      </c>
      <c r="E74" s="5" t="str">
        <f t="shared" si="20"/>
        <v>ШТ</v>
      </c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>
        <v>32</v>
      </c>
      <c r="Q74" s="35">
        <v>32</v>
      </c>
    </row>
    <row r="75" spans="1:17" x14ac:dyDescent="0.25">
      <c r="A75" s="6">
        <v>2235862</v>
      </c>
      <c r="B75" s="5" t="s">
        <v>17</v>
      </c>
      <c r="C75" s="4" t="s">
        <v>5</v>
      </c>
      <c r="D75" s="18" t="s">
        <v>80</v>
      </c>
      <c r="E75" s="5" t="s">
        <v>6</v>
      </c>
      <c r="F75" s="35"/>
      <c r="G75" s="35">
        <v>2</v>
      </c>
      <c r="H75" s="35"/>
      <c r="I75" s="35"/>
      <c r="J75" s="35"/>
      <c r="K75" s="35"/>
      <c r="L75" s="35"/>
      <c r="M75" s="35"/>
      <c r="N75" s="35"/>
      <c r="O75" s="35"/>
      <c r="P75" s="35"/>
      <c r="Q75" s="35">
        <v>2</v>
      </c>
    </row>
    <row r="76" spans="1:17" x14ac:dyDescent="0.25">
      <c r="A76" s="6">
        <f>A75</f>
        <v>2235862</v>
      </c>
      <c r="B76" s="5" t="str">
        <f t="shared" ref="B76:E76" si="22">B75</f>
        <v>АКБ 6СТ-80 обратная полярность</v>
      </c>
      <c r="C76" s="4" t="str">
        <f t="shared" si="22"/>
        <v>209B</v>
      </c>
      <c r="D76" s="18" t="s">
        <v>80</v>
      </c>
      <c r="E76" s="5" t="str">
        <f t="shared" si="22"/>
        <v>ШТ</v>
      </c>
      <c r="F76" s="35"/>
      <c r="G76" s="35"/>
      <c r="H76" s="35"/>
      <c r="I76" s="35"/>
      <c r="J76" s="35"/>
      <c r="K76" s="35"/>
      <c r="L76" s="35"/>
      <c r="M76" s="35"/>
      <c r="N76" s="35"/>
      <c r="O76" s="35">
        <v>2</v>
      </c>
      <c r="P76" s="35"/>
      <c r="Q76" s="35">
        <v>2</v>
      </c>
    </row>
    <row r="77" spans="1:17" x14ac:dyDescent="0.25">
      <c r="A77" s="6">
        <v>2262323</v>
      </c>
      <c r="B77" s="5" t="s">
        <v>40</v>
      </c>
      <c r="C77" s="4" t="s">
        <v>5</v>
      </c>
      <c r="D77" s="18" t="s">
        <v>81</v>
      </c>
      <c r="E77" s="5" t="s">
        <v>6</v>
      </c>
      <c r="F77" s="35"/>
      <c r="G77" s="35"/>
      <c r="H77" s="35"/>
      <c r="I77" s="35"/>
      <c r="J77" s="35"/>
      <c r="K77" s="35"/>
      <c r="L77" s="35"/>
      <c r="M77" s="35"/>
      <c r="N77" s="35"/>
      <c r="O77" s="35">
        <v>4</v>
      </c>
      <c r="P77" s="35"/>
      <c r="Q77" s="35">
        <v>4</v>
      </c>
    </row>
    <row r="78" spans="1:17" x14ac:dyDescent="0.25">
      <c r="A78" s="6">
        <v>2272646</v>
      </c>
      <c r="B78" s="5" t="s">
        <v>9</v>
      </c>
      <c r="C78" s="4" t="s">
        <v>5</v>
      </c>
      <c r="D78" s="18" t="s">
        <v>82</v>
      </c>
      <c r="E78" s="5" t="s">
        <v>6</v>
      </c>
      <c r="F78" s="35">
        <v>24</v>
      </c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>
        <v>24</v>
      </c>
    </row>
    <row r="79" spans="1:17" x14ac:dyDescent="0.25">
      <c r="A79" s="6">
        <v>2272647</v>
      </c>
      <c r="B79" s="5" t="s">
        <v>4</v>
      </c>
      <c r="C79" s="4" t="s">
        <v>5</v>
      </c>
      <c r="D79" s="18" t="s">
        <v>83</v>
      </c>
      <c r="E79" s="5" t="s">
        <v>6</v>
      </c>
      <c r="F79" s="35">
        <v>30</v>
      </c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>
        <v>30</v>
      </c>
    </row>
    <row r="80" spans="1:17" x14ac:dyDescent="0.25">
      <c r="A80" s="6">
        <v>2272648</v>
      </c>
      <c r="B80" s="5" t="s">
        <v>11</v>
      </c>
      <c r="C80" s="4" t="s">
        <v>5</v>
      </c>
      <c r="D80" s="18" t="s">
        <v>84</v>
      </c>
      <c r="E80" s="5" t="s">
        <v>6</v>
      </c>
      <c r="F80" s="35">
        <v>20</v>
      </c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>
        <v>20</v>
      </c>
    </row>
    <row r="81" spans="1:17" x14ac:dyDescent="0.25">
      <c r="A81" s="6">
        <f>A80</f>
        <v>2272648</v>
      </c>
      <c r="B81" s="5" t="str">
        <f t="shared" ref="B81:E81" si="23">B80</f>
        <v>АКБ 6СТ-135 Extra Start</v>
      </c>
      <c r="C81" s="4" t="str">
        <f t="shared" si="23"/>
        <v>209B</v>
      </c>
      <c r="D81" s="18" t="s">
        <v>84</v>
      </c>
      <c r="E81" s="5" t="str">
        <f t="shared" si="23"/>
        <v>ШТ</v>
      </c>
      <c r="F81" s="35"/>
      <c r="G81" s="35"/>
      <c r="H81" s="35"/>
      <c r="I81" s="35"/>
      <c r="J81" s="35"/>
      <c r="K81" s="35"/>
      <c r="L81" s="35"/>
      <c r="M81" s="35"/>
      <c r="N81" s="35"/>
      <c r="O81" s="35">
        <v>4</v>
      </c>
      <c r="P81" s="35"/>
      <c r="Q81" s="35">
        <v>4</v>
      </c>
    </row>
    <row r="82" spans="1:17" x14ac:dyDescent="0.25">
      <c r="A82" s="6">
        <v>2272649</v>
      </c>
      <c r="B82" s="5" t="s">
        <v>12</v>
      </c>
      <c r="C82" s="4" t="s">
        <v>5</v>
      </c>
      <c r="D82" s="18" t="s">
        <v>85</v>
      </c>
      <c r="E82" s="5" t="s">
        <v>6</v>
      </c>
      <c r="F82" s="35">
        <v>20</v>
      </c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>
        <v>20</v>
      </c>
    </row>
    <row r="83" spans="1:17" x14ac:dyDescent="0.25">
      <c r="A83" s="6">
        <f>A82</f>
        <v>2272649</v>
      </c>
      <c r="B83" s="5" t="str">
        <f t="shared" ref="B83:E84" si="24">B82</f>
        <v>АКБ 6СТ-190 Extra Start</v>
      </c>
      <c r="C83" s="4" t="str">
        <f t="shared" si="24"/>
        <v>209B</v>
      </c>
      <c r="D83" s="18" t="s">
        <v>85</v>
      </c>
      <c r="E83" s="5" t="str">
        <f t="shared" si="24"/>
        <v>ШТ</v>
      </c>
      <c r="F83" s="35"/>
      <c r="G83" s="35"/>
      <c r="H83" s="35"/>
      <c r="I83" s="35"/>
      <c r="J83" s="35">
        <v>26</v>
      </c>
      <c r="K83" s="35"/>
      <c r="L83" s="35"/>
      <c r="M83" s="35"/>
      <c r="N83" s="35"/>
      <c r="O83" s="35"/>
      <c r="P83" s="35"/>
      <c r="Q83" s="35">
        <v>26</v>
      </c>
    </row>
    <row r="84" spans="1:17" x14ac:dyDescent="0.25">
      <c r="A84" s="6">
        <f>A83</f>
        <v>2272649</v>
      </c>
      <c r="B84" s="5" t="str">
        <f t="shared" si="24"/>
        <v>АКБ 6СТ-190 Extra Start</v>
      </c>
      <c r="C84" s="4" t="str">
        <f t="shared" si="24"/>
        <v>209B</v>
      </c>
      <c r="D84" s="18" t="s">
        <v>85</v>
      </c>
      <c r="E84" s="5" t="str">
        <f t="shared" si="24"/>
        <v>ШТ</v>
      </c>
      <c r="F84" s="35"/>
      <c r="G84" s="35"/>
      <c r="H84" s="35"/>
      <c r="I84" s="35"/>
      <c r="J84" s="35"/>
      <c r="K84" s="35"/>
      <c r="L84" s="35"/>
      <c r="M84" s="35"/>
      <c r="N84" s="35"/>
      <c r="O84" s="35">
        <v>31</v>
      </c>
      <c r="P84" s="35"/>
      <c r="Q84" s="35">
        <v>31</v>
      </c>
    </row>
    <row r="85" spans="1:17" x14ac:dyDescent="0.25">
      <c r="A85" s="6">
        <v>2272651</v>
      </c>
      <c r="B85" s="5" t="s">
        <v>23</v>
      </c>
      <c r="C85" s="4" t="s">
        <v>5</v>
      </c>
      <c r="D85" s="18" t="s">
        <v>86</v>
      </c>
      <c r="E85" s="5" t="s">
        <v>6</v>
      </c>
      <c r="F85" s="35"/>
      <c r="G85" s="35"/>
      <c r="H85" s="35">
        <v>4</v>
      </c>
      <c r="I85" s="35"/>
      <c r="J85" s="35"/>
      <c r="K85" s="35"/>
      <c r="L85" s="35"/>
      <c r="M85" s="35"/>
      <c r="N85" s="35"/>
      <c r="O85" s="35"/>
      <c r="P85" s="35"/>
      <c r="Q85" s="35">
        <v>4</v>
      </c>
    </row>
    <row r="86" spans="1:17" x14ac:dyDescent="0.25">
      <c r="A86" s="6">
        <v>2273754</v>
      </c>
      <c r="B86" s="5" t="s">
        <v>32</v>
      </c>
      <c r="C86" s="4" t="s">
        <v>5</v>
      </c>
      <c r="D86" s="18" t="s">
        <v>87</v>
      </c>
      <c r="E86" s="5" t="s">
        <v>6</v>
      </c>
      <c r="F86" s="35"/>
      <c r="G86" s="35"/>
      <c r="H86" s="35"/>
      <c r="I86" s="35"/>
      <c r="J86" s="35">
        <v>3</v>
      </c>
      <c r="K86" s="35"/>
      <c r="L86" s="35"/>
      <c r="M86" s="35"/>
      <c r="N86" s="35"/>
      <c r="O86" s="35"/>
      <c r="P86" s="35"/>
      <c r="Q86" s="35">
        <v>3</v>
      </c>
    </row>
    <row r="87" spans="1:17" x14ac:dyDescent="0.25">
      <c r="A87" s="6">
        <f>A86</f>
        <v>2273754</v>
      </c>
      <c r="B87" s="5" t="str">
        <f t="shared" ref="B87:E88" si="25">B86</f>
        <v>АКБ Bosch S4 005 Silver 60Ач обр. пол.</v>
      </c>
      <c r="C87" s="4" t="str">
        <f t="shared" si="25"/>
        <v>209B</v>
      </c>
      <c r="D87" s="18" t="s">
        <v>87</v>
      </c>
      <c r="E87" s="5" t="str">
        <f t="shared" si="25"/>
        <v>ШТ</v>
      </c>
      <c r="F87" s="35"/>
      <c r="G87" s="35"/>
      <c r="H87" s="35"/>
      <c r="I87" s="35"/>
      <c r="J87" s="35"/>
      <c r="K87" s="35"/>
      <c r="L87" s="35"/>
      <c r="M87" s="35"/>
      <c r="N87" s="35"/>
      <c r="O87" s="35">
        <v>4</v>
      </c>
      <c r="P87" s="35"/>
      <c r="Q87" s="35">
        <v>4</v>
      </c>
    </row>
    <row r="88" spans="1:17" x14ac:dyDescent="0.25">
      <c r="A88" s="6">
        <f>A87</f>
        <v>2273754</v>
      </c>
      <c r="B88" s="5" t="str">
        <f t="shared" si="25"/>
        <v>АКБ Bosch S4 005 Silver 60Ач обр. пол.</v>
      </c>
      <c r="C88" s="4" t="str">
        <f t="shared" si="25"/>
        <v>209B</v>
      </c>
      <c r="D88" s="18" t="s">
        <v>87</v>
      </c>
      <c r="E88" s="5" t="str">
        <f t="shared" si="25"/>
        <v>ШТ</v>
      </c>
      <c r="F88" s="35"/>
      <c r="G88" s="35"/>
      <c r="H88" s="35"/>
      <c r="I88" s="35"/>
      <c r="J88" s="35"/>
      <c r="K88" s="35">
        <v>6</v>
      </c>
      <c r="L88" s="35"/>
      <c r="M88" s="35"/>
      <c r="N88" s="35"/>
      <c r="O88" s="35"/>
      <c r="P88" s="35"/>
      <c r="Q88" s="35">
        <v>6</v>
      </c>
    </row>
    <row r="89" spans="1:17" x14ac:dyDescent="0.25">
      <c r="A89" s="6">
        <v>2276623</v>
      </c>
      <c r="B89" s="5" t="s">
        <v>7</v>
      </c>
      <c r="C89" s="4" t="s">
        <v>5</v>
      </c>
      <c r="D89" s="18" t="s">
        <v>88</v>
      </c>
      <c r="E89" s="5" t="s">
        <v>6</v>
      </c>
      <c r="F89" s="35">
        <v>30</v>
      </c>
      <c r="G89" s="35"/>
      <c r="H89" s="35"/>
      <c r="I89" s="35">
        <v>2</v>
      </c>
      <c r="J89" s="35"/>
      <c r="K89" s="35"/>
      <c r="L89" s="35"/>
      <c r="M89" s="35"/>
      <c r="N89" s="35"/>
      <c r="O89" s="35"/>
      <c r="P89" s="35"/>
      <c r="Q89" s="35">
        <v>32</v>
      </c>
    </row>
    <row r="90" spans="1:17" x14ac:dyDescent="0.25">
      <c r="A90" s="6">
        <f>A89</f>
        <v>2276623</v>
      </c>
      <c r="B90" s="5" t="str">
        <f t="shared" ref="B90:E91" si="26">B89</f>
        <v>АКБ 6СТ-75 ОП</v>
      </c>
      <c r="C90" s="4" t="str">
        <f t="shared" si="26"/>
        <v>209B</v>
      </c>
      <c r="D90" s="18" t="s">
        <v>88</v>
      </c>
      <c r="E90" s="5" t="str">
        <f t="shared" si="26"/>
        <v>ШТ</v>
      </c>
      <c r="F90" s="35"/>
      <c r="G90" s="35"/>
      <c r="H90" s="35"/>
      <c r="I90" s="35"/>
      <c r="J90" s="35"/>
      <c r="K90" s="35"/>
      <c r="L90" s="35"/>
      <c r="M90" s="35"/>
      <c r="N90" s="35"/>
      <c r="O90" s="35">
        <v>2</v>
      </c>
      <c r="P90" s="35"/>
      <c r="Q90" s="35">
        <v>2</v>
      </c>
    </row>
    <row r="91" spans="1:17" x14ac:dyDescent="0.25">
      <c r="A91" s="6">
        <f>A90</f>
        <v>2276623</v>
      </c>
      <c r="B91" s="5" t="str">
        <f t="shared" si="26"/>
        <v>АКБ 6СТ-75 ОП</v>
      </c>
      <c r="C91" s="4" t="str">
        <f t="shared" si="26"/>
        <v>209B</v>
      </c>
      <c r="D91" s="18" t="s">
        <v>88</v>
      </c>
      <c r="E91" s="5" t="str">
        <f t="shared" si="26"/>
        <v>ШТ</v>
      </c>
      <c r="F91" s="35"/>
      <c r="G91" s="35"/>
      <c r="H91" s="35"/>
      <c r="I91" s="35"/>
      <c r="J91" s="35"/>
      <c r="K91" s="35"/>
      <c r="L91" s="35"/>
      <c r="M91" s="35">
        <v>3</v>
      </c>
      <c r="N91" s="35"/>
      <c r="O91" s="35"/>
      <c r="P91" s="35"/>
      <c r="Q91" s="35">
        <v>3</v>
      </c>
    </row>
    <row r="92" spans="1:17" x14ac:dyDescent="0.25">
      <c r="A92" s="6">
        <v>2301684</v>
      </c>
      <c r="B92" s="5" t="s">
        <v>30</v>
      </c>
      <c r="C92" s="4" t="s">
        <v>5</v>
      </c>
      <c r="D92" s="18" t="s">
        <v>121</v>
      </c>
      <c r="E92" s="5" t="s">
        <v>6</v>
      </c>
      <c r="F92" s="35"/>
      <c r="G92" s="35"/>
      <c r="H92" s="35"/>
      <c r="I92" s="35">
        <v>13</v>
      </c>
      <c r="J92" s="35"/>
      <c r="K92" s="35"/>
      <c r="L92" s="35"/>
      <c r="M92" s="35"/>
      <c r="N92" s="35"/>
      <c r="O92" s="35"/>
      <c r="P92" s="35"/>
      <c r="Q92" s="35">
        <v>13</v>
      </c>
    </row>
    <row r="93" spans="1:17" ht="15.75" thickBot="1" x14ac:dyDescent="0.3">
      <c r="A93" s="7">
        <v>2331096</v>
      </c>
      <c r="B93" s="8" t="s">
        <v>35</v>
      </c>
      <c r="C93" s="9" t="s">
        <v>5</v>
      </c>
      <c r="D93" s="18" t="s">
        <v>89</v>
      </c>
      <c r="E93" s="8" t="s">
        <v>6</v>
      </c>
      <c r="F93" s="36"/>
      <c r="G93" s="36"/>
      <c r="H93" s="36"/>
      <c r="I93" s="36"/>
      <c r="J93" s="36"/>
      <c r="K93" s="36"/>
      <c r="L93" s="36"/>
      <c r="M93" s="36"/>
      <c r="N93" s="36">
        <v>5</v>
      </c>
      <c r="O93" s="36"/>
      <c r="P93" s="36"/>
      <c r="Q93" s="36">
        <v>5</v>
      </c>
    </row>
    <row r="94" spans="1:17" x14ac:dyDescent="0.25">
      <c r="A94" t="s">
        <v>41</v>
      </c>
      <c r="F94" s="37">
        <v>190</v>
      </c>
      <c r="G94" s="37">
        <v>78</v>
      </c>
      <c r="H94" s="37">
        <v>248</v>
      </c>
      <c r="I94" s="37">
        <v>151</v>
      </c>
      <c r="J94" s="37">
        <v>183</v>
      </c>
      <c r="K94" s="37">
        <v>193</v>
      </c>
      <c r="L94" s="37">
        <v>90</v>
      </c>
      <c r="M94" s="37">
        <v>203</v>
      </c>
      <c r="N94" s="37">
        <v>149</v>
      </c>
      <c r="O94" s="37">
        <v>281</v>
      </c>
      <c r="P94" s="37">
        <v>282</v>
      </c>
      <c r="Q94" s="37">
        <v>2048</v>
      </c>
    </row>
  </sheetData>
  <autoFilter ref="A3:E94"/>
  <mergeCells count="7">
    <mergeCell ref="Q2:Q3"/>
    <mergeCell ref="A2:A3"/>
    <mergeCell ref="B2:B3"/>
    <mergeCell ref="C2:C3"/>
    <mergeCell ref="D2:D3"/>
    <mergeCell ref="E2:E3"/>
    <mergeCell ref="F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8" sqref="A8"/>
    </sheetView>
  </sheetViews>
  <sheetFormatPr defaultRowHeight="15" x14ac:dyDescent="0.25"/>
  <cols>
    <col min="2" max="2" width="14.42578125" bestFit="1" customWidth="1"/>
    <col min="3" max="3" width="82.42578125" bestFit="1" customWidth="1"/>
    <col min="4" max="4" width="18.28515625" bestFit="1" customWidth="1"/>
    <col min="5" max="5" width="73.140625" bestFit="1" customWidth="1"/>
  </cols>
  <sheetData>
    <row r="1" spans="1:5" x14ac:dyDescent="0.25">
      <c r="A1" s="10" t="s">
        <v>90</v>
      </c>
      <c r="B1" s="10" t="s">
        <v>56</v>
      </c>
      <c r="C1" s="11" t="s">
        <v>91</v>
      </c>
      <c r="D1" s="11" t="s">
        <v>92</v>
      </c>
      <c r="E1" s="11" t="s">
        <v>93</v>
      </c>
    </row>
    <row r="2" spans="1:5" x14ac:dyDescent="0.25">
      <c r="A2" s="12">
        <v>1</v>
      </c>
      <c r="B2" s="13" t="s">
        <v>94</v>
      </c>
      <c r="C2" s="14" t="s">
        <v>95</v>
      </c>
      <c r="D2" s="14" t="s">
        <v>96</v>
      </c>
      <c r="E2" s="32" t="s">
        <v>122</v>
      </c>
    </row>
    <row r="3" spans="1:5" x14ac:dyDescent="0.25">
      <c r="A3" s="12">
        <v>2</v>
      </c>
      <c r="B3" s="13" t="s">
        <v>97</v>
      </c>
      <c r="C3" s="14" t="s">
        <v>98</v>
      </c>
      <c r="D3" s="14" t="s">
        <v>96</v>
      </c>
      <c r="E3" s="33"/>
    </row>
    <row r="4" spans="1:5" x14ac:dyDescent="0.25">
      <c r="A4" s="12">
        <v>3</v>
      </c>
      <c r="B4" s="13" t="s">
        <v>99</v>
      </c>
      <c r="C4" s="14" t="s">
        <v>100</v>
      </c>
      <c r="D4" s="14" t="s">
        <v>96</v>
      </c>
      <c r="E4" s="33"/>
    </row>
    <row r="5" spans="1:5" x14ac:dyDescent="0.25">
      <c r="A5" s="12">
        <v>4</v>
      </c>
      <c r="B5" s="13" t="s">
        <v>101</v>
      </c>
      <c r="C5" s="14" t="s">
        <v>102</v>
      </c>
      <c r="D5" s="14" t="s">
        <v>96</v>
      </c>
      <c r="E5" s="33"/>
    </row>
    <row r="6" spans="1:5" x14ac:dyDescent="0.25">
      <c r="A6" s="12">
        <v>5</v>
      </c>
      <c r="B6" s="13" t="s">
        <v>103</v>
      </c>
      <c r="C6" s="14" t="s">
        <v>104</v>
      </c>
      <c r="D6" s="14" t="s">
        <v>96</v>
      </c>
      <c r="E6" s="33"/>
    </row>
    <row r="7" spans="1:5" x14ac:dyDescent="0.25">
      <c r="A7" s="12">
        <v>6</v>
      </c>
      <c r="B7" s="13" t="s">
        <v>105</v>
      </c>
      <c r="C7" s="14" t="s">
        <v>106</v>
      </c>
      <c r="D7" s="14" t="s">
        <v>96</v>
      </c>
      <c r="E7" s="33"/>
    </row>
    <row r="8" spans="1:5" x14ac:dyDescent="0.25">
      <c r="A8" s="12">
        <v>7</v>
      </c>
      <c r="B8" s="13" t="s">
        <v>107</v>
      </c>
      <c r="C8" s="14" t="s">
        <v>108</v>
      </c>
      <c r="D8" s="14" t="s">
        <v>109</v>
      </c>
      <c r="E8" s="33"/>
    </row>
    <row r="9" spans="1:5" x14ac:dyDescent="0.25">
      <c r="A9" s="12">
        <v>8</v>
      </c>
      <c r="B9" s="13" t="s">
        <v>110</v>
      </c>
      <c r="C9" s="14" t="s">
        <v>111</v>
      </c>
      <c r="D9" s="14" t="s">
        <v>112</v>
      </c>
      <c r="E9" s="33"/>
    </row>
    <row r="10" spans="1:5" x14ac:dyDescent="0.25">
      <c r="A10" s="12">
        <v>9</v>
      </c>
      <c r="B10" s="13" t="s">
        <v>113</v>
      </c>
      <c r="C10" s="14" t="s">
        <v>114</v>
      </c>
      <c r="D10" s="14" t="s">
        <v>96</v>
      </c>
      <c r="E10" s="33"/>
    </row>
    <row r="11" spans="1:5" x14ac:dyDescent="0.25">
      <c r="A11" s="12">
        <v>10</v>
      </c>
      <c r="B11" s="13" t="s">
        <v>115</v>
      </c>
      <c r="C11" s="14" t="s">
        <v>116</v>
      </c>
      <c r="D11" s="14" t="s">
        <v>117</v>
      </c>
      <c r="E11" s="33"/>
    </row>
    <row r="12" spans="1:5" ht="38.25" x14ac:dyDescent="0.25">
      <c r="A12" s="15">
        <v>11</v>
      </c>
      <c r="B12" s="16" t="s">
        <v>118</v>
      </c>
      <c r="C12" s="17" t="s">
        <v>119</v>
      </c>
      <c r="D12" s="17" t="s">
        <v>96</v>
      </c>
      <c r="E12" s="34"/>
    </row>
  </sheetData>
  <mergeCells count="1">
    <mergeCell ref="E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2015-10-01T12:57:27Z</dcterms:modified>
</cp:coreProperties>
</file>